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800" windowHeight="12345" activeTab="1"/>
  </bookViews>
  <sheets>
    <sheet name="OP 01-Cat Compl" sheetId="2" r:id="rId1"/>
    <sheet name="O.P. 1" sheetId="36" r:id="rId2"/>
    <sheet name="O.P.2" sheetId="28" r:id="rId3"/>
    <sheet name="O.P.CB201618" sheetId="4" r:id="rId4"/>
    <sheet name="O.P.RS201618" sheetId="5" r:id="rId5"/>
    <sheet name="O.P. 3" sheetId="7" r:id="rId6"/>
    <sheet name="O.P.4" sheetId="8" r:id="rId7"/>
    <sheet name="O.P.5" sheetId="9" r:id="rId8"/>
    <sheet name="O.P.6" sheetId="10" r:id="rId9"/>
    <sheet name="O.P. 7" sheetId="11" r:id="rId10"/>
    <sheet name="O.P. 7 2" sheetId="12" r:id="rId11"/>
    <sheet name="O.P. 8" sheetId="13" r:id="rId12"/>
    <sheet name="O.P.8 J" sheetId="14" r:id="rId13"/>
    <sheet name="O.P. 8 A" sheetId="15" r:id="rId14"/>
    <sheet name="O.P. 9" sheetId="16" r:id="rId15"/>
    <sheet name="O.P. 9 J" sheetId="17" r:id="rId16"/>
    <sheet name="O.P.10" sheetId="19" r:id="rId17"/>
    <sheet name="O.P.11" sheetId="35" r:id="rId18"/>
    <sheet name="O.P. 11 J" sheetId="21" r:id="rId19"/>
    <sheet name="O.P 11 A" sheetId="22" r:id="rId20"/>
    <sheet name="O.P. 12" sheetId="34" r:id="rId21"/>
    <sheet name="O.P. 13" sheetId="31" r:id="rId22"/>
    <sheet name="O.P.13 J" sheetId="27" r:id="rId23"/>
  </sheets>
  <definedNames>
    <definedName name="_GoBack" localSheetId="18">'O.P. 11 J'!#REF!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53" i="36"/>
  <c r="O53"/>
  <c r="N53"/>
  <c r="M53"/>
  <c r="L53"/>
  <c r="K53"/>
  <c r="J53"/>
  <c r="I53"/>
  <c r="H53"/>
  <c r="G53"/>
  <c r="F53"/>
  <c r="E53"/>
  <c r="D53"/>
  <c r="C53"/>
  <c r="F26" i="34"/>
  <c r="E26"/>
  <c r="D26"/>
  <c r="C26"/>
  <c r="E27" i="31"/>
  <c r="D27"/>
  <c r="C27"/>
  <c r="F22"/>
  <c r="F27" l="1"/>
  <c r="F23"/>
  <c r="J12" i="19" l="1"/>
  <c r="J11"/>
  <c r="J10"/>
  <c r="C100" i="8"/>
  <c r="H50" i="5" l="1"/>
  <c r="H49"/>
  <c r="E33" i="4"/>
  <c r="E35" s="1"/>
  <c r="G33" i="28" l="1"/>
  <c r="G39"/>
  <c r="G22"/>
  <c r="C33"/>
  <c r="C22"/>
  <c r="C40" s="1"/>
  <c r="G40" l="1"/>
  <c r="E19" i="12" l="1"/>
  <c r="E12" i="9"/>
  <c r="F12" s="1"/>
  <c r="G16" i="7"/>
  <c r="H13" i="22" l="1"/>
  <c r="H11" i="5" l="1"/>
  <c r="G47" i="28" l="1"/>
  <c r="F47"/>
  <c r="C47"/>
  <c r="B47"/>
  <c r="F39"/>
  <c r="B39"/>
  <c r="B33"/>
  <c r="F30"/>
  <c r="F27"/>
  <c r="F33" s="1"/>
  <c r="F22"/>
  <c r="B22"/>
  <c r="B40" l="1"/>
  <c r="F40"/>
  <c r="G25" i="7"/>
  <c r="H12" i="15"/>
  <c r="I12" s="1"/>
  <c r="H10" i="13" l="1"/>
  <c r="E14"/>
  <c r="H14" s="1"/>
  <c r="I14" s="1"/>
  <c r="E12"/>
  <c r="G11"/>
  <c r="H11" s="1"/>
  <c r="I11" s="1"/>
  <c r="C10" i="10"/>
  <c r="E16" i="9"/>
  <c r="F16" s="1"/>
  <c r="E15"/>
  <c r="F15" s="1"/>
  <c r="H15" i="5"/>
  <c r="E13" i="9"/>
  <c r="F13" s="1"/>
  <c r="D100" i="8"/>
  <c r="D39"/>
  <c r="H42" i="5"/>
  <c r="H30"/>
  <c r="H12" i="13" l="1"/>
  <c r="I12" s="1"/>
  <c r="H13"/>
  <c r="I13" s="1"/>
  <c r="C30" i="10"/>
  <c r="E10" i="13" l="1"/>
  <c r="D32" i="12" l="1"/>
  <c r="D19"/>
  <c r="E23" i="11"/>
  <c r="D23"/>
  <c r="E14"/>
  <c r="D29" l="1"/>
  <c r="E29"/>
  <c r="C39" i="8"/>
  <c r="G15" i="7"/>
  <c r="G13"/>
  <c r="H46" i="5" l="1"/>
  <c r="H43"/>
  <c r="H41"/>
  <c r="H40"/>
  <c r="H39"/>
  <c r="H38"/>
  <c r="H35"/>
  <c r="H32"/>
  <c r="H29"/>
  <c r="H28"/>
  <c r="H27"/>
  <c r="H26"/>
  <c r="H25"/>
  <c r="H24"/>
  <c r="H23"/>
  <c r="H22"/>
  <c r="H21"/>
  <c r="H20"/>
  <c r="H19"/>
  <c r="H18"/>
  <c r="H17"/>
  <c r="E30" i="4" l="1"/>
  <c r="D22"/>
  <c r="J110" i="2" l="1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15"/>
  <c r="J14"/>
  <c r="N69" l="1"/>
  <c r="N72"/>
  <c r="N110"/>
  <c r="K113"/>
  <c r="O113"/>
  <c r="K114"/>
  <c r="O114"/>
  <c r="K179"/>
  <c r="O179" s="1"/>
  <c r="J184"/>
  <c r="O184" s="1"/>
  <c r="K186"/>
  <c r="O186" s="1"/>
  <c r="K252"/>
  <c r="L252" s="1"/>
  <c r="L374" s="1"/>
  <c r="B374"/>
  <c r="C374"/>
  <c r="D374"/>
  <c r="E374"/>
  <c r="F374"/>
  <c r="G374"/>
  <c r="H374"/>
  <c r="I374"/>
  <c r="K374"/>
  <c r="M374"/>
  <c r="O374" l="1"/>
  <c r="J374"/>
  <c r="N14"/>
  <c r="N374" s="1"/>
</calcChain>
</file>

<file path=xl/comments1.xml><?xml version="1.0" encoding="utf-8"?>
<comments xmlns="http://schemas.openxmlformats.org/spreadsheetml/2006/main">
  <authors>
    <author>Usuario_Rodolfo</author>
  </authors>
  <commentList>
    <comment ref="A11" authorId="0">
      <text>
        <r>
          <rPr>
            <b/>
            <sz val="8"/>
            <color indexed="81"/>
            <rFont val="Tahoma"/>
            <family val="2"/>
          </rPr>
          <t>Usuario</t>
        </r>
        <r>
          <rPr>
            <sz val="8"/>
            <color indexed="81"/>
            <rFont val="Tahoma"/>
            <family val="2"/>
          </rPr>
          <t xml:space="preserve">
columna 7 para el TXT</t>
        </r>
      </text>
    </comment>
    <comment ref="B11" authorId="0">
      <text>
        <r>
          <rPr>
            <b/>
            <sz val="8"/>
            <color indexed="81"/>
            <rFont val="Tahoma"/>
            <family val="2"/>
          </rPr>
          <t>Usuario</t>
        </r>
        <r>
          <rPr>
            <sz val="8"/>
            <color indexed="81"/>
            <rFont val="Tahoma"/>
            <family val="2"/>
          </rPr>
          <t xml:space="preserve">
columna 2 para el TXT</t>
        </r>
      </text>
    </comment>
    <comment ref="C11" authorId="0">
      <text>
        <r>
          <rPr>
            <b/>
            <sz val="8"/>
            <color indexed="81"/>
            <rFont val="Tahoma"/>
            <family val="2"/>
          </rPr>
          <t>Usuario</t>
        </r>
        <r>
          <rPr>
            <sz val="8"/>
            <color indexed="81"/>
            <rFont val="Tahoma"/>
            <family val="2"/>
          </rPr>
          <t xml:space="preserve">
esta columna 3 para el TXT</t>
        </r>
      </text>
    </comment>
    <comment ref="D11" authorId="0">
      <text>
        <r>
          <rPr>
            <b/>
            <sz val="8"/>
            <color indexed="81"/>
            <rFont val="Tahoma"/>
            <family val="2"/>
          </rPr>
          <t>Usuario</t>
        </r>
        <r>
          <rPr>
            <sz val="8"/>
            <color indexed="81"/>
            <rFont val="Tahoma"/>
            <family val="2"/>
          </rPr>
          <t xml:space="preserve">
columna 4 para el TXT</t>
        </r>
      </text>
    </comment>
    <comment ref="G11" authorId="0">
      <text>
        <r>
          <rPr>
            <b/>
            <sz val="8"/>
            <color indexed="81"/>
            <rFont val="Tahoma"/>
            <family val="2"/>
          </rPr>
          <t>Usuario</t>
        </r>
        <r>
          <rPr>
            <sz val="8"/>
            <color indexed="81"/>
            <rFont val="Tahoma"/>
            <family val="2"/>
          </rPr>
          <t xml:space="preserve">
 columna 5 para TXT porciento</t>
        </r>
      </text>
    </comment>
  </commentList>
</comments>
</file>

<file path=xl/comments2.xml><?xml version="1.0" encoding="utf-8"?>
<comments xmlns="http://schemas.openxmlformats.org/spreadsheetml/2006/main">
  <authors>
    <author>Usuario_Rodolfo</author>
  </authors>
  <commentList>
    <comment ref="A12" authorId="0">
      <text>
        <r>
          <rPr>
            <b/>
            <sz val="8"/>
            <color indexed="81"/>
            <rFont val="Tahoma"/>
            <family val="2"/>
          </rPr>
          <t>Usuario</t>
        </r>
        <r>
          <rPr>
            <sz val="8"/>
            <color indexed="81"/>
            <rFont val="Tahoma"/>
            <family val="2"/>
          </rPr>
          <t xml:space="preserve">
columna 7 para el TXT</t>
        </r>
      </text>
    </comment>
    <comment ref="B12" authorId="0">
      <text>
        <r>
          <rPr>
            <b/>
            <sz val="8"/>
            <color indexed="81"/>
            <rFont val="Tahoma"/>
            <family val="2"/>
          </rPr>
          <t>Usuario</t>
        </r>
        <r>
          <rPr>
            <sz val="8"/>
            <color indexed="81"/>
            <rFont val="Tahoma"/>
            <family val="2"/>
          </rPr>
          <t xml:space="preserve">
columna 2 para el TXT</t>
        </r>
      </text>
    </comment>
    <comment ref="C12" authorId="0">
      <text>
        <r>
          <rPr>
            <b/>
            <sz val="8"/>
            <color indexed="81"/>
            <rFont val="Tahoma"/>
            <family val="2"/>
          </rPr>
          <t>Usuario</t>
        </r>
        <r>
          <rPr>
            <sz val="8"/>
            <color indexed="81"/>
            <rFont val="Tahoma"/>
            <family val="2"/>
          </rPr>
          <t xml:space="preserve">
esta columna 3 para el TXT</t>
        </r>
      </text>
    </comment>
    <comment ref="D12" authorId="0">
      <text>
        <r>
          <rPr>
            <b/>
            <sz val="8"/>
            <color indexed="81"/>
            <rFont val="Tahoma"/>
            <family val="2"/>
          </rPr>
          <t>Usuario</t>
        </r>
        <r>
          <rPr>
            <sz val="8"/>
            <color indexed="81"/>
            <rFont val="Tahoma"/>
            <family val="2"/>
          </rPr>
          <t xml:space="preserve">
columna 4 para el TXT</t>
        </r>
      </text>
    </comment>
    <comment ref="G12" authorId="0">
      <text>
        <r>
          <rPr>
            <b/>
            <sz val="8"/>
            <color indexed="81"/>
            <rFont val="Tahoma"/>
            <family val="2"/>
          </rPr>
          <t>Usuario</t>
        </r>
        <r>
          <rPr>
            <sz val="8"/>
            <color indexed="81"/>
            <rFont val="Tahoma"/>
            <family val="2"/>
          </rPr>
          <t xml:space="preserve">
 columna 5 para TXT porciento</t>
        </r>
      </text>
    </comment>
  </commentList>
</comments>
</file>

<file path=xl/sharedStrings.xml><?xml version="1.0" encoding="utf-8"?>
<sst xmlns="http://schemas.openxmlformats.org/spreadsheetml/2006/main" count="1638" uniqueCount="940">
  <si>
    <t>H. AYUNTAMIENTO DE CABORCA</t>
  </si>
  <si>
    <t xml:space="preserve">CONSEJO MUNICIPAL DE CONCERTACION DE LA OBRA PUBLICA </t>
  </si>
  <si>
    <t>"OP 01" BALANZA DE COMPROBACION Y HOJA DE TRABAJO DEL 01 DE OCTUBRE AL 31 DE DICIEMBRE DEL 2015</t>
  </si>
  <si>
    <t>CLAVE</t>
  </si>
  <si>
    <t>SALDOS INICIALES</t>
  </si>
  <si>
    <t>INGRESOS Y EGRESOS</t>
  </si>
  <si>
    <t>DEBE</t>
  </si>
  <si>
    <t>HABER</t>
  </si>
  <si>
    <t xml:space="preserve">ACTIVO FIJO </t>
  </si>
  <si>
    <t xml:space="preserve">ACTIVO CIRCULANTE </t>
  </si>
  <si>
    <t>1.1.1</t>
  </si>
  <si>
    <t xml:space="preserve">EFECTIVO Y EQUINALENCIAS </t>
  </si>
  <si>
    <t>1.1.1.1</t>
  </si>
  <si>
    <t xml:space="preserve">EFECTIVO </t>
  </si>
  <si>
    <t>1.1.1.2</t>
  </si>
  <si>
    <t xml:space="preserve">BANCOS/TESORERIA </t>
  </si>
  <si>
    <t>1.1.1.3</t>
  </si>
  <si>
    <t>BANCOS/DEPENDENCIAS Y OTROS</t>
  </si>
  <si>
    <t>1.2.4</t>
  </si>
  <si>
    <t xml:space="preserve">BIENES MUEBLES </t>
  </si>
  <si>
    <t>1.2.4.1</t>
  </si>
  <si>
    <t>MOBILIARIO Y EQUIPO DE ADMINISTRACION</t>
  </si>
  <si>
    <t>1.2.4.4</t>
  </si>
  <si>
    <t xml:space="preserve">EQUIPO DE TRANSPORTE </t>
  </si>
  <si>
    <t xml:space="preserve">PASIVO </t>
  </si>
  <si>
    <t xml:space="preserve">PASIVO CIRCULANTE </t>
  </si>
  <si>
    <t>2.1.1.2</t>
  </si>
  <si>
    <t>CUENTAS POR PAGAR</t>
  </si>
  <si>
    <t>2.1.1.5</t>
  </si>
  <si>
    <t>ACREEDORES</t>
  </si>
  <si>
    <t>2.1.1.6</t>
  </si>
  <si>
    <t>INTERESES, COMISIONES Y OTROS GASTOS DE LA CUENTA PUBLICA POR PAGAR LARGO PLAZO</t>
  </si>
  <si>
    <t>2.1.1.7</t>
  </si>
  <si>
    <t xml:space="preserve">RETENCIONES Y CONTRIBUCIONES POR PAGAR A CORTO PLAZO </t>
  </si>
  <si>
    <t xml:space="preserve">HACIENDA PUBLICA/PATRIMONIO </t>
  </si>
  <si>
    <t xml:space="preserve">HACIENDA PUBLICA/PATRIMONIO CONTRIBUIDO </t>
  </si>
  <si>
    <t>3.1.3</t>
  </si>
  <si>
    <t xml:space="preserve">ACTUALIZACION HACIENDA PUBLICA/PATRIMONIO </t>
  </si>
  <si>
    <t xml:space="preserve">HACIENDA PUBLICA/PATRIMONIO GENERADO  </t>
  </si>
  <si>
    <t>3.2.2</t>
  </si>
  <si>
    <t xml:space="preserve">RESULTADO DE EJERCICOS ANTERIORES </t>
  </si>
  <si>
    <t xml:space="preserve">RESULTADO DEL EJERCICIO </t>
  </si>
  <si>
    <t xml:space="preserve">PARTICIPACIONES, APORTACIONES TRANSFERENCIAS ASIGNACIONES SUBSIDIOS Y OTRAS AYUDAS </t>
  </si>
  <si>
    <t>4.2.1.2</t>
  </si>
  <si>
    <t xml:space="preserve">APORTACIONES </t>
  </si>
  <si>
    <t xml:space="preserve">GASTOS Y OTRAS PERDIDAS </t>
  </si>
  <si>
    <t>SERVICIOS PERSONALES</t>
  </si>
  <si>
    <t>SUELDOS</t>
  </si>
  <si>
    <t>MATERIALES Y SUMINISTROS</t>
  </si>
  <si>
    <t xml:space="preserve">MATERIALES DE OFICINA </t>
  </si>
  <si>
    <t>PRODUCTOS ALIMENTICIOS PARA EL PERSONAL EN LAS INSTALACIONES</t>
  </si>
  <si>
    <t xml:space="preserve">COMBUSTIBLE </t>
  </si>
  <si>
    <t>UNIFORMES</t>
  </si>
  <si>
    <t>SERVICIOS GENERALES</t>
  </si>
  <si>
    <t xml:space="preserve">SERVICIO TELEFONICO </t>
  </si>
  <si>
    <t>MANTENIMIENTO Y CONSERVACION DE MOBILIARIO Y EQUIPO</t>
  </si>
  <si>
    <t>GASTOS CEREMONIALES Y DE ORDEN SOCIAL</t>
  </si>
  <si>
    <t xml:space="preserve">INVERSION MEDIANTE PROYECTOS PARA PRESTACION DE SERVICIOS (PPS)Y SIMILARES </t>
  </si>
  <si>
    <t>7.5.1</t>
  </si>
  <si>
    <t xml:space="preserve">CONTRATOS PARA INVERSION MEDIANTE SERVICIOS (PPS) Y SIMILARES </t>
  </si>
  <si>
    <t>BIENES CONCESIONADOS O EN COMODATOS</t>
  </si>
  <si>
    <t>7.6.3</t>
  </si>
  <si>
    <t>BIENES CONCESIONADOS O EN COMODATOS (OBRAS CONSERTADAS)</t>
  </si>
  <si>
    <t>7.6.4</t>
  </si>
  <si>
    <t>CONTRATO DE COMODATO POR BIENES (OBRAS CONCERTADAS POR PAGAR)</t>
  </si>
  <si>
    <t>TOTALES</t>
  </si>
  <si>
    <t xml:space="preserve">C.P IRINA FRANCO MARTINEZ </t>
  </si>
  <si>
    <t>LIC. LUIS ARTURO ORTEGA DUEÑAS</t>
  </si>
  <si>
    <t>TESORERO MUNICIPAL</t>
  </si>
  <si>
    <t>COORDINADOR CMCOP</t>
  </si>
  <si>
    <t>TOTAL</t>
  </si>
  <si>
    <r>
      <t xml:space="preserve">9.3 </t>
    </r>
    <r>
      <rPr>
        <b/>
        <sz val="8"/>
        <color theme="1"/>
        <rFont val="Arial"/>
        <family val="2"/>
      </rPr>
      <t xml:space="preserve">ADEUDOS DE EJERCICIOS FISCALES ANTERIORES </t>
    </r>
  </si>
  <si>
    <r>
      <t xml:space="preserve">9.2 </t>
    </r>
    <r>
      <rPr>
        <b/>
        <sz val="8"/>
        <color theme="1"/>
        <rFont val="Arial"/>
        <family val="2"/>
      </rPr>
      <t xml:space="preserve">DÉFICIT FINANCIERO </t>
    </r>
  </si>
  <si>
    <r>
      <t xml:space="preserve">9.1 </t>
    </r>
    <r>
      <rPr>
        <b/>
        <sz val="8"/>
        <color theme="1"/>
        <rFont val="Arial"/>
        <family val="2"/>
      </rPr>
      <t xml:space="preserve">SUPERÁVIT FINANCIERO </t>
    </r>
  </si>
  <si>
    <r>
      <t xml:space="preserve">9 </t>
    </r>
    <r>
      <rPr>
        <b/>
        <sz val="8"/>
        <color theme="1"/>
        <rFont val="Arial"/>
        <family val="2"/>
      </rPr>
      <t>CUENTAS DE CIERRE PRESUPUESTARIO</t>
    </r>
  </si>
  <si>
    <r>
      <t xml:space="preserve">8.2.7 </t>
    </r>
    <r>
      <rPr>
        <u/>
        <sz val="8"/>
        <color theme="1"/>
        <rFont val="Arial"/>
        <family val="2"/>
      </rPr>
      <t>Presupuesto de Egresos Pagado</t>
    </r>
  </si>
  <si>
    <r>
      <t>8.2.6</t>
    </r>
    <r>
      <rPr>
        <u/>
        <sz val="8"/>
        <color theme="1"/>
        <rFont val="Arial"/>
        <family val="2"/>
      </rPr>
      <t xml:space="preserve"> Presupuesto de Egresos Ejercido</t>
    </r>
  </si>
  <si>
    <r>
      <t xml:space="preserve">8.2.5 </t>
    </r>
    <r>
      <rPr>
        <u/>
        <sz val="8"/>
        <color theme="1"/>
        <rFont val="Arial"/>
        <family val="2"/>
      </rPr>
      <t>Presupuesto de Egresos Devengado</t>
    </r>
  </si>
  <si>
    <r>
      <t xml:space="preserve">8.2.4 </t>
    </r>
    <r>
      <rPr>
        <u/>
        <sz val="8"/>
        <color theme="1"/>
        <rFont val="Arial"/>
        <family val="2"/>
      </rPr>
      <t>Presupuesto de Egresos Comprometido</t>
    </r>
  </si>
  <si>
    <r>
      <t xml:space="preserve">8.2.3 </t>
    </r>
    <r>
      <rPr>
        <u/>
        <sz val="8"/>
        <color theme="1"/>
        <rFont val="Arial"/>
        <family val="2"/>
      </rPr>
      <t xml:space="preserve">Modificaciones al Presupuesto de Egresos Aprobado </t>
    </r>
  </si>
  <si>
    <r>
      <t xml:space="preserve">8.2.2 </t>
    </r>
    <r>
      <rPr>
        <u/>
        <sz val="8"/>
        <color theme="1"/>
        <rFont val="Arial"/>
        <family val="2"/>
      </rPr>
      <t xml:space="preserve">Presupuesto de Egresos por Ejercer </t>
    </r>
  </si>
  <si>
    <r>
      <t xml:space="preserve">8.2.1 </t>
    </r>
    <r>
      <rPr>
        <u/>
        <sz val="8"/>
        <color theme="1"/>
        <rFont val="Arial"/>
        <family val="2"/>
      </rPr>
      <t xml:space="preserve">Presupuesto de Egresos Aprobado </t>
    </r>
  </si>
  <si>
    <r>
      <t xml:space="preserve">8.2 </t>
    </r>
    <r>
      <rPr>
        <b/>
        <sz val="8"/>
        <color theme="1"/>
        <rFont val="Arial"/>
        <family val="2"/>
      </rPr>
      <t>PRESUPUESTO DE EGRESOS</t>
    </r>
  </si>
  <si>
    <r>
      <t xml:space="preserve">8.1.5 </t>
    </r>
    <r>
      <rPr>
        <u/>
        <sz val="8"/>
        <color theme="1"/>
        <rFont val="Arial"/>
        <family val="2"/>
      </rPr>
      <t xml:space="preserve">Ley de Ingresos Recaudada </t>
    </r>
  </si>
  <si>
    <r>
      <t xml:space="preserve">8.1.4 </t>
    </r>
    <r>
      <rPr>
        <u/>
        <sz val="8"/>
        <color theme="1"/>
        <rFont val="Arial"/>
        <family val="2"/>
      </rPr>
      <t xml:space="preserve">Ley de Ingresos Devengada </t>
    </r>
  </si>
  <si>
    <r>
      <t xml:space="preserve">8.1.3 </t>
    </r>
    <r>
      <rPr>
        <u/>
        <sz val="8"/>
        <color theme="1"/>
        <rFont val="Arial"/>
        <family val="2"/>
      </rPr>
      <t xml:space="preserve">Modificaciones a la Ley de Ingresos Estimada </t>
    </r>
  </si>
  <si>
    <r>
      <t xml:space="preserve">8.1.2 </t>
    </r>
    <r>
      <rPr>
        <u/>
        <sz val="8"/>
        <color theme="1"/>
        <rFont val="Arial"/>
        <family val="2"/>
      </rPr>
      <t xml:space="preserve">Ley de Ingresos por Ejecutar </t>
    </r>
  </si>
  <si>
    <r>
      <t xml:space="preserve">8.1.1 </t>
    </r>
    <r>
      <rPr>
        <u/>
        <sz val="8"/>
        <color theme="1"/>
        <rFont val="Arial"/>
        <family val="2"/>
      </rPr>
      <t>Ley de Ingresos Estimada</t>
    </r>
  </si>
  <si>
    <r>
      <t>8.1</t>
    </r>
    <r>
      <rPr>
        <b/>
        <sz val="8"/>
        <color theme="1"/>
        <rFont val="Arial"/>
        <family val="2"/>
      </rPr>
      <t xml:space="preserve"> LEY DE INGRESOS </t>
    </r>
  </si>
  <si>
    <r>
      <t xml:space="preserve">8 </t>
    </r>
    <r>
      <rPr>
        <b/>
        <sz val="8"/>
        <color theme="1"/>
        <rFont val="Arial"/>
        <family val="2"/>
      </rPr>
      <t xml:space="preserve">CUENTAS DE ORDEN PRESUPUESTARIAS </t>
    </r>
  </si>
  <si>
    <r>
      <t xml:space="preserve">7.6.4 </t>
    </r>
    <r>
      <rPr>
        <u/>
        <sz val="8"/>
        <color theme="1"/>
        <rFont val="Arial"/>
        <family val="2"/>
      </rPr>
      <t xml:space="preserve">Contrato de Comodato por Bienes </t>
    </r>
  </si>
  <si>
    <r>
      <t xml:space="preserve">7.6.3 </t>
    </r>
    <r>
      <rPr>
        <u/>
        <sz val="8"/>
        <color theme="1"/>
        <rFont val="Arial"/>
        <family val="2"/>
      </rPr>
      <t xml:space="preserve">Bienes Bajo Contrato en Comodato </t>
    </r>
  </si>
  <si>
    <r>
      <t xml:space="preserve">7.6.2 </t>
    </r>
    <r>
      <rPr>
        <u/>
        <sz val="8"/>
        <color theme="1"/>
        <rFont val="Arial"/>
        <family val="2"/>
      </rPr>
      <t xml:space="preserve">Contrato de Concesión por Bienes </t>
    </r>
  </si>
  <si>
    <r>
      <t xml:space="preserve">7.6.1 </t>
    </r>
    <r>
      <rPr>
        <u/>
        <sz val="8"/>
        <color theme="1"/>
        <rFont val="Arial"/>
        <family val="2"/>
      </rPr>
      <t xml:space="preserve">Bienes Bajo Contrato en Concesión </t>
    </r>
  </si>
  <si>
    <r>
      <t xml:space="preserve">7.6 </t>
    </r>
    <r>
      <rPr>
        <b/>
        <sz val="8"/>
        <color theme="1"/>
        <rFont val="Arial"/>
        <family val="2"/>
      </rPr>
      <t xml:space="preserve">BIENES EN CONCESIONADOS O EN COMODATO </t>
    </r>
  </si>
  <si>
    <r>
      <t xml:space="preserve">7.5.2 </t>
    </r>
    <r>
      <rPr>
        <u/>
        <sz val="8"/>
        <color theme="1"/>
        <rFont val="Arial"/>
        <family val="2"/>
      </rPr>
      <t xml:space="preserve">Inversión Pública Contratada Mediante Proyectos para Prestación de Servicios (PPS) y Similares </t>
    </r>
  </si>
  <si>
    <r>
      <t>7.5.1</t>
    </r>
    <r>
      <rPr>
        <u/>
        <sz val="8"/>
        <color theme="1"/>
        <rFont val="Arial"/>
        <family val="2"/>
      </rPr>
      <t xml:space="preserve"> Contratos para Inversión Mediante Proyectos para Prestación de Servicios (PPS) y Similares </t>
    </r>
  </si>
  <si>
    <r>
      <t xml:space="preserve">7.5 </t>
    </r>
    <r>
      <rPr>
        <b/>
        <sz val="8"/>
        <color theme="1"/>
        <rFont val="Arial"/>
        <family val="2"/>
      </rPr>
      <t xml:space="preserve">INVERSIÓN MEDIANTE PROYECTOS PARA PRESTACIÓN DE SERVICIOS (PPS) Y SIMILARES </t>
    </r>
  </si>
  <si>
    <r>
      <t xml:space="preserve">7.4.2 </t>
    </r>
    <r>
      <rPr>
        <u/>
        <sz val="8"/>
        <color theme="1"/>
        <rFont val="Arial"/>
        <family val="2"/>
      </rPr>
      <t xml:space="preserve">Resolución de Demandas en Proceso Judicial </t>
    </r>
  </si>
  <si>
    <r>
      <t xml:space="preserve">7.4.1 </t>
    </r>
    <r>
      <rPr>
        <u/>
        <sz val="8"/>
        <color theme="1"/>
        <rFont val="Arial"/>
        <family val="2"/>
      </rPr>
      <t xml:space="preserve">Demandas Judicial en Proceso de Resolución </t>
    </r>
  </si>
  <si>
    <r>
      <t xml:space="preserve">7.4 </t>
    </r>
    <r>
      <rPr>
        <b/>
        <sz val="8"/>
        <color theme="1"/>
        <rFont val="Arial"/>
        <family val="2"/>
      </rPr>
      <t xml:space="preserve">JUICIOS </t>
    </r>
  </si>
  <si>
    <r>
      <t xml:space="preserve">7.3.6 </t>
    </r>
    <r>
      <rPr>
        <u/>
        <sz val="8"/>
        <color theme="1"/>
        <rFont val="Arial"/>
        <family val="2"/>
      </rPr>
      <t>Fianzas Otorgadas del Gobierno para Respaldar Obligaciones no Fiscales</t>
    </r>
  </si>
  <si>
    <r>
      <t xml:space="preserve">7.3.5 </t>
    </r>
    <r>
      <rPr>
        <u/>
        <sz val="8"/>
        <color theme="1"/>
        <rFont val="Arial"/>
        <family val="2"/>
      </rPr>
      <t>Fianzas Otorgadas para Respaldar Obligaciones no Fiscales del Gobierno</t>
    </r>
  </si>
  <si>
    <r>
      <t xml:space="preserve">7.3.4 </t>
    </r>
    <r>
      <rPr>
        <u/>
        <sz val="8"/>
        <color theme="1"/>
        <rFont val="Arial"/>
        <family val="2"/>
      </rPr>
      <t>Fianzas y Garantías Recibidas</t>
    </r>
  </si>
  <si>
    <r>
      <t xml:space="preserve">7.3.3 </t>
    </r>
    <r>
      <rPr>
        <u/>
        <sz val="8"/>
        <color theme="1"/>
        <rFont val="Arial"/>
        <family val="2"/>
      </rPr>
      <t>Fianzas y Garantías Recibidas por Deudas a Cobrar</t>
    </r>
  </si>
  <si>
    <r>
      <t xml:space="preserve">7.3.2 </t>
    </r>
    <r>
      <rPr>
        <u/>
        <sz val="8"/>
        <color theme="1"/>
        <rFont val="Arial"/>
        <family val="2"/>
      </rPr>
      <t xml:space="preserve">Avales Firmados </t>
    </r>
  </si>
  <si>
    <r>
      <t xml:space="preserve">7.3.1 </t>
    </r>
    <r>
      <rPr>
        <u/>
        <sz val="8"/>
        <color theme="1"/>
        <rFont val="Arial"/>
        <family val="2"/>
      </rPr>
      <t>Avales Autorizados</t>
    </r>
    <r>
      <rPr>
        <sz val="8"/>
        <color theme="1"/>
        <rFont val="Arial"/>
        <family val="2"/>
      </rPr>
      <t xml:space="preserve"> </t>
    </r>
  </si>
  <si>
    <r>
      <t xml:space="preserve">7.3 </t>
    </r>
    <r>
      <rPr>
        <b/>
        <sz val="8"/>
        <color theme="1"/>
        <rFont val="Arial"/>
        <family val="2"/>
      </rPr>
      <t xml:space="preserve">AVALES Y GARANTÍAS </t>
    </r>
  </si>
  <si>
    <r>
      <t xml:space="preserve">7.2.6 </t>
    </r>
    <r>
      <rPr>
        <u/>
        <sz val="8"/>
        <color theme="1"/>
        <rFont val="Arial"/>
        <family val="2"/>
      </rPr>
      <t xml:space="preserve">Contratos de Préstamos y Otras Obligaciones  de la Deuda Pública Interna y Externa </t>
    </r>
  </si>
  <si>
    <r>
      <t xml:space="preserve">7.2.5 </t>
    </r>
    <r>
      <rPr>
        <u/>
        <sz val="8"/>
        <color theme="1"/>
        <rFont val="Arial"/>
        <family val="2"/>
      </rPr>
      <t xml:space="preserve">Suscripción de Contratos de Préstamos y Otras Obligaciones  de la Deuda Pública Externa </t>
    </r>
  </si>
  <si>
    <r>
      <t xml:space="preserve">7.2.4 </t>
    </r>
    <r>
      <rPr>
        <u/>
        <sz val="8"/>
        <color theme="1"/>
        <rFont val="Arial"/>
        <family val="2"/>
      </rPr>
      <t xml:space="preserve">Suscripción de Contratos de Préstamos y Otras Obligaciones de la Deuda Pública Interna </t>
    </r>
  </si>
  <si>
    <r>
      <t xml:space="preserve">7.2.3 </t>
    </r>
    <r>
      <rPr>
        <u/>
        <sz val="8"/>
        <color theme="1"/>
        <rFont val="Arial"/>
        <family val="2"/>
      </rPr>
      <t xml:space="preserve">Emisiones Autorizadas de la Deuda Pública Interna y Externa </t>
    </r>
  </si>
  <si>
    <r>
      <t xml:space="preserve">7.2.2 </t>
    </r>
    <r>
      <rPr>
        <u/>
        <sz val="8"/>
        <color theme="1"/>
        <rFont val="Arial"/>
        <family val="2"/>
      </rPr>
      <t xml:space="preserve">Autorización para la Emisión de Bonos, Títulos y Valores de la Deuda Pública Externa </t>
    </r>
  </si>
  <si>
    <r>
      <t xml:space="preserve">7.2.1 </t>
    </r>
    <r>
      <rPr>
        <u/>
        <sz val="8"/>
        <color theme="1"/>
        <rFont val="Arial"/>
        <family val="2"/>
      </rPr>
      <t xml:space="preserve">Autorización para la Emisión de Bonos, Títulos y Valores de la Deuda Pública Interna </t>
    </r>
  </si>
  <si>
    <r>
      <t xml:space="preserve">7.2 </t>
    </r>
    <r>
      <rPr>
        <b/>
        <sz val="8"/>
        <color theme="1"/>
        <rFont val="Arial"/>
        <family val="2"/>
      </rPr>
      <t xml:space="preserve">EMISIÓN DE OBLIGACIONES </t>
    </r>
  </si>
  <si>
    <r>
      <t xml:space="preserve">7.1.6 </t>
    </r>
    <r>
      <rPr>
        <u/>
        <sz val="8"/>
        <color theme="1"/>
        <rFont val="Arial"/>
        <family val="2"/>
      </rPr>
      <t xml:space="preserve">Garantía de Créditos Recibidos de los Formadores de Mercado </t>
    </r>
  </si>
  <si>
    <r>
      <t xml:space="preserve">7.1.5 </t>
    </r>
    <r>
      <rPr>
        <u/>
        <sz val="8"/>
        <color theme="1"/>
        <rFont val="Arial"/>
        <family val="2"/>
      </rPr>
      <t xml:space="preserve">Instrumentos de Crédito Recibidos en Garantía de los Formadores de Mercado </t>
    </r>
  </si>
  <si>
    <r>
      <t xml:space="preserve">7.1.4 </t>
    </r>
    <r>
      <rPr>
        <u/>
        <sz val="8"/>
        <color theme="1"/>
        <rFont val="Arial"/>
        <family val="2"/>
      </rPr>
      <t>Préstamo de Instrumentos de Crédito a Formadores de Mercado y su Garantía</t>
    </r>
  </si>
  <si>
    <r>
      <t xml:space="preserve">7.1.3 </t>
    </r>
    <r>
      <rPr>
        <u/>
        <sz val="8"/>
        <color theme="1"/>
        <rFont val="Arial"/>
        <family val="2"/>
      </rPr>
      <t xml:space="preserve">Instrumentos de Crédito Prestados a Formadores de Mercado </t>
    </r>
  </si>
  <si>
    <r>
      <t xml:space="preserve">7.1.2 </t>
    </r>
    <r>
      <rPr>
        <u/>
        <sz val="8"/>
        <color theme="1"/>
        <rFont val="Arial"/>
        <family val="2"/>
      </rPr>
      <t>Custodia de Valores</t>
    </r>
  </si>
  <si>
    <r>
      <t xml:space="preserve">7.1.1 </t>
    </r>
    <r>
      <rPr>
        <u/>
        <sz val="8"/>
        <color theme="1"/>
        <rFont val="Arial"/>
        <family val="2"/>
      </rPr>
      <t>Valores en Custodia</t>
    </r>
  </si>
  <si>
    <r>
      <t xml:space="preserve">7.1 </t>
    </r>
    <r>
      <rPr>
        <b/>
        <sz val="8"/>
        <color theme="1"/>
        <rFont val="Arial"/>
        <family val="2"/>
      </rPr>
      <t xml:space="preserve">VALORES </t>
    </r>
  </si>
  <si>
    <r>
      <t xml:space="preserve">7 </t>
    </r>
    <r>
      <rPr>
        <b/>
        <sz val="8"/>
        <color theme="1"/>
        <rFont val="Arial"/>
        <family val="2"/>
      </rPr>
      <t xml:space="preserve">CUENTAS DE ORDEN CONTABLE </t>
    </r>
  </si>
  <si>
    <r>
      <t xml:space="preserve">6.3 </t>
    </r>
    <r>
      <rPr>
        <b/>
        <sz val="8"/>
        <color theme="1"/>
        <rFont val="Arial"/>
        <family val="2"/>
      </rPr>
      <t xml:space="preserve">DESAHORRO DE LA GESTIÓN </t>
    </r>
  </si>
  <si>
    <r>
      <t xml:space="preserve">6.2. </t>
    </r>
    <r>
      <rPr>
        <b/>
        <sz val="8"/>
        <color theme="1"/>
        <rFont val="Arial"/>
        <family val="2"/>
      </rPr>
      <t xml:space="preserve">AHORRO DE LA GESTIÓN </t>
    </r>
  </si>
  <si>
    <r>
      <t xml:space="preserve">6.1 </t>
    </r>
    <r>
      <rPr>
        <b/>
        <sz val="8"/>
        <color theme="1"/>
        <rFont val="Arial"/>
        <family val="2"/>
      </rPr>
      <t xml:space="preserve">RESUMEN DE INGRESOS Y GASTOS </t>
    </r>
  </si>
  <si>
    <r>
      <t xml:space="preserve">6 </t>
    </r>
    <r>
      <rPr>
        <b/>
        <sz val="8"/>
        <color theme="1"/>
        <rFont val="Arial"/>
        <family val="2"/>
      </rPr>
      <t xml:space="preserve">CUENTAS DE CIERRE CONTABLE </t>
    </r>
  </si>
  <si>
    <t xml:space="preserve">5.6.1.1 Construcción en Bienes no Capitalizables </t>
  </si>
  <si>
    <r>
      <t xml:space="preserve">5.6.1 </t>
    </r>
    <r>
      <rPr>
        <u/>
        <sz val="8"/>
        <color theme="1"/>
        <rFont val="Arial"/>
        <family val="2"/>
      </rPr>
      <t xml:space="preserve">Inversión Pública no Capitalizable </t>
    </r>
  </si>
  <si>
    <r>
      <t xml:space="preserve">5.6 </t>
    </r>
    <r>
      <rPr>
        <b/>
        <sz val="8"/>
        <color theme="1"/>
        <rFont val="Arial"/>
        <family val="2"/>
      </rPr>
      <t>INVERSIÓN PÚBLICA</t>
    </r>
  </si>
  <si>
    <r>
      <t xml:space="preserve">5.5.9 </t>
    </r>
    <r>
      <rPr>
        <u/>
        <sz val="8"/>
        <color theme="1"/>
        <rFont val="Arial"/>
        <family val="2"/>
      </rPr>
      <t xml:space="preserve">Otros Gastos </t>
    </r>
  </si>
  <si>
    <r>
      <t xml:space="preserve">5.5.5 </t>
    </r>
    <r>
      <rPr>
        <u/>
        <sz val="8"/>
        <color theme="1"/>
        <rFont val="Arial"/>
        <family val="2"/>
      </rPr>
      <t xml:space="preserve">Aumento por Insuficiencia de Provisiones </t>
    </r>
  </si>
  <si>
    <r>
      <t xml:space="preserve">5.5.4 </t>
    </r>
    <r>
      <rPr>
        <u/>
        <sz val="8"/>
        <color theme="1"/>
        <rFont val="Arial"/>
        <family val="2"/>
      </rPr>
      <t xml:space="preserve">Aumento por Insuficiencia de Estimaciones por Pérdida o Deterioro u Obsolescencia </t>
    </r>
  </si>
  <si>
    <r>
      <t xml:space="preserve">5.5.3 </t>
    </r>
    <r>
      <rPr>
        <u/>
        <sz val="8"/>
        <color theme="1"/>
        <rFont val="Arial"/>
        <family val="2"/>
      </rPr>
      <t xml:space="preserve">Disminución de Inventarios </t>
    </r>
  </si>
  <si>
    <r>
      <t xml:space="preserve">5.5.2 </t>
    </r>
    <r>
      <rPr>
        <u/>
        <sz val="8"/>
        <color theme="1"/>
        <rFont val="Arial"/>
        <family val="2"/>
      </rPr>
      <t>Provisiones</t>
    </r>
  </si>
  <si>
    <r>
      <t xml:space="preserve">5.5.1 </t>
    </r>
    <r>
      <rPr>
        <u/>
        <sz val="8"/>
        <color theme="1"/>
        <rFont val="Arial"/>
        <family val="2"/>
      </rPr>
      <t xml:space="preserve">Estimaciones, Depreciaciones, Deterioros, Obsolescencia y Amortizaciones </t>
    </r>
  </si>
  <si>
    <r>
      <t xml:space="preserve">5.5 </t>
    </r>
    <r>
      <rPr>
        <b/>
        <sz val="8"/>
        <color theme="1"/>
        <rFont val="Arial"/>
        <family val="2"/>
      </rPr>
      <t xml:space="preserve">OTROS GASTOS Y PÉRDIDAS EXTRAORDINARIAS </t>
    </r>
  </si>
  <si>
    <r>
      <t xml:space="preserve">5.4.5 </t>
    </r>
    <r>
      <rPr>
        <u/>
        <sz val="8"/>
        <color theme="1"/>
        <rFont val="Arial"/>
        <family val="2"/>
      </rPr>
      <t xml:space="preserve">Apoyos Financieros </t>
    </r>
  </si>
  <si>
    <r>
      <t xml:space="preserve">5.4.4 </t>
    </r>
    <r>
      <rPr>
        <u/>
        <sz val="8"/>
        <color theme="1"/>
        <rFont val="Arial"/>
        <family val="2"/>
      </rPr>
      <t xml:space="preserve">Costo por Coberturas </t>
    </r>
  </si>
  <si>
    <r>
      <t xml:space="preserve">5.4.3 </t>
    </r>
    <r>
      <rPr>
        <u/>
        <sz val="8"/>
        <color theme="1"/>
        <rFont val="Arial"/>
        <family val="2"/>
      </rPr>
      <t xml:space="preserve">Gastos de la Deuda Púbica </t>
    </r>
  </si>
  <si>
    <r>
      <t xml:space="preserve">5.4.2 </t>
    </r>
    <r>
      <rPr>
        <u/>
        <sz val="8"/>
        <color theme="1"/>
        <rFont val="Arial"/>
        <family val="2"/>
      </rPr>
      <t>Comisión de la Deuda Pública</t>
    </r>
  </si>
  <si>
    <r>
      <t xml:space="preserve">5.4.1 </t>
    </r>
    <r>
      <rPr>
        <u/>
        <sz val="8"/>
        <color theme="1"/>
        <rFont val="Arial"/>
        <family val="2"/>
      </rPr>
      <t xml:space="preserve">Intereses de la Deuda </t>
    </r>
  </si>
  <si>
    <r>
      <t xml:space="preserve">5.4 </t>
    </r>
    <r>
      <rPr>
        <b/>
        <sz val="8"/>
        <color theme="1"/>
        <rFont val="Arial"/>
        <family val="2"/>
      </rPr>
      <t xml:space="preserve">INTERESES, COMISIONES Y OTROS GASTOS DE LA DEUDA PÚBLICA </t>
    </r>
  </si>
  <si>
    <r>
      <t xml:space="preserve">5.3.3 </t>
    </r>
    <r>
      <rPr>
        <u/>
        <sz val="8"/>
        <color theme="1"/>
        <rFont val="Arial"/>
        <family val="2"/>
      </rPr>
      <t xml:space="preserve">Convenios </t>
    </r>
  </si>
  <si>
    <r>
      <t xml:space="preserve">5.3.2 </t>
    </r>
    <r>
      <rPr>
        <u/>
        <sz val="8"/>
        <color theme="1"/>
        <rFont val="Arial"/>
        <family val="2"/>
      </rPr>
      <t xml:space="preserve">Aportaciones </t>
    </r>
  </si>
  <si>
    <r>
      <t xml:space="preserve">5.3.1 </t>
    </r>
    <r>
      <rPr>
        <u/>
        <sz val="8"/>
        <color theme="1"/>
        <rFont val="Arial"/>
        <family val="2"/>
      </rPr>
      <t xml:space="preserve">Participaciones </t>
    </r>
  </si>
  <si>
    <r>
      <t xml:space="preserve">5.3 </t>
    </r>
    <r>
      <rPr>
        <b/>
        <sz val="8"/>
        <color theme="1"/>
        <rFont val="Arial"/>
        <family val="2"/>
      </rPr>
      <t>PARTICIPACIONES Y APORTACIONES</t>
    </r>
  </si>
  <si>
    <r>
      <t xml:space="preserve">5.2.9 </t>
    </r>
    <r>
      <rPr>
        <u/>
        <sz val="8"/>
        <color theme="1"/>
        <rFont val="Arial"/>
        <family val="2"/>
      </rPr>
      <t xml:space="preserve">Transferencias al Exterior </t>
    </r>
  </si>
  <si>
    <r>
      <t xml:space="preserve">5.2.8 </t>
    </r>
    <r>
      <rPr>
        <u/>
        <sz val="8"/>
        <color theme="1"/>
        <rFont val="Arial"/>
        <family val="2"/>
      </rPr>
      <t xml:space="preserve">Donativos </t>
    </r>
  </si>
  <si>
    <r>
      <t xml:space="preserve">5.2.7 </t>
    </r>
    <r>
      <rPr>
        <u/>
        <sz val="8"/>
        <color theme="1"/>
        <rFont val="Arial"/>
        <family val="2"/>
      </rPr>
      <t>Transferencias  a la Seguridad Social</t>
    </r>
    <r>
      <rPr>
        <sz val="8"/>
        <color theme="1"/>
        <rFont val="Arial"/>
        <family val="2"/>
      </rPr>
      <t xml:space="preserve"> </t>
    </r>
  </si>
  <si>
    <r>
      <t xml:space="preserve">5.2.6 </t>
    </r>
    <r>
      <rPr>
        <u/>
        <sz val="8"/>
        <color theme="1"/>
        <rFont val="Arial"/>
        <family val="2"/>
      </rPr>
      <t xml:space="preserve">Transferencias a Fideicomisos, Mandatos y Contratos Análogos </t>
    </r>
  </si>
  <si>
    <r>
      <t xml:space="preserve">5.2.5 </t>
    </r>
    <r>
      <rPr>
        <u/>
        <sz val="8"/>
        <color theme="1"/>
        <rFont val="Arial"/>
        <family val="2"/>
      </rPr>
      <t xml:space="preserve">Pensiones y Jubilaciones </t>
    </r>
  </si>
  <si>
    <r>
      <t xml:space="preserve">5.2.4 </t>
    </r>
    <r>
      <rPr>
        <u/>
        <sz val="8"/>
        <color theme="1"/>
        <rFont val="Arial"/>
        <family val="2"/>
      </rPr>
      <t xml:space="preserve">Ayudas Sociales </t>
    </r>
  </si>
  <si>
    <r>
      <t xml:space="preserve">5.2.3 </t>
    </r>
    <r>
      <rPr>
        <u/>
        <sz val="8"/>
        <color theme="1"/>
        <rFont val="Arial"/>
        <family val="2"/>
      </rPr>
      <t xml:space="preserve">Subsidios y Subvenciones </t>
    </r>
  </si>
  <si>
    <r>
      <t xml:space="preserve">5.2.2 </t>
    </r>
    <r>
      <rPr>
        <u/>
        <sz val="8"/>
        <color theme="1"/>
        <rFont val="Arial"/>
        <family val="2"/>
      </rPr>
      <t xml:space="preserve">Transferencias al Resto del Sector Público (Paraestatales) </t>
    </r>
  </si>
  <si>
    <r>
      <t xml:space="preserve">5.2.1 </t>
    </r>
    <r>
      <rPr>
        <u/>
        <sz val="8"/>
        <color theme="1"/>
        <rFont val="Arial"/>
        <family val="2"/>
      </rPr>
      <t>Transferencias</t>
    </r>
  </si>
  <si>
    <r>
      <t xml:space="preserve">5.2 </t>
    </r>
    <r>
      <rPr>
        <b/>
        <sz val="8"/>
        <color theme="1"/>
        <rFont val="Arial"/>
        <family val="2"/>
      </rPr>
      <t xml:space="preserve">TRANSFERENCIAS, ASIGNACIONES, SUBSIDIOS Y OTRAS AYUDAS INTERNAS Y ASIGNACIONES AL SECTOR PÚBLICO </t>
    </r>
  </si>
  <si>
    <r>
      <t xml:space="preserve">5.1.3 </t>
    </r>
    <r>
      <rPr>
        <u/>
        <sz val="8"/>
        <color theme="1"/>
        <rFont val="Arial"/>
        <family val="2"/>
      </rPr>
      <t>Servicios Generales</t>
    </r>
  </si>
  <si>
    <r>
      <t xml:space="preserve">5.1.2 </t>
    </r>
    <r>
      <rPr>
        <u/>
        <sz val="8"/>
        <color theme="1"/>
        <rFont val="Arial"/>
        <family val="2"/>
      </rPr>
      <t>Materiales y Suministros</t>
    </r>
  </si>
  <si>
    <r>
      <t xml:space="preserve">5.1.1 </t>
    </r>
    <r>
      <rPr>
        <u/>
        <sz val="8"/>
        <color theme="1"/>
        <rFont val="Arial"/>
        <family val="2"/>
      </rPr>
      <t>Servicios Personales</t>
    </r>
  </si>
  <si>
    <r>
      <t xml:space="preserve">5.1 </t>
    </r>
    <r>
      <rPr>
        <b/>
        <sz val="8"/>
        <color theme="1"/>
        <rFont val="Arial"/>
        <family val="2"/>
      </rPr>
      <t>GASTOS DE FUNCIONAMIENTO</t>
    </r>
  </si>
  <si>
    <r>
      <t xml:space="preserve">5 </t>
    </r>
    <r>
      <rPr>
        <b/>
        <sz val="8"/>
        <color theme="1"/>
        <rFont val="Arial"/>
        <family val="2"/>
      </rPr>
      <t xml:space="preserve">GASTOS Y OTRAS PERDIDAS </t>
    </r>
  </si>
  <si>
    <t xml:space="preserve">4.3.9.9 Otros Ingresos y Beneficios Varios </t>
  </si>
  <si>
    <t xml:space="preserve">4.3.9.6 Utilidades por Participación Patrimonial </t>
  </si>
  <si>
    <t xml:space="preserve">4.3.9.5 Resultado por Posición Monetaria </t>
  </si>
  <si>
    <t xml:space="preserve">4.3.9.4 Diferencias de Cotizaciones a Favor en Valores Negociables </t>
  </si>
  <si>
    <t xml:space="preserve">4.3.9.3 Diferencias por Tipo de Cambio a Favor en Efectivo y Equivalentes </t>
  </si>
  <si>
    <t xml:space="preserve">4.3.9.2 Bonificaciones y Descuentos Obtenidos </t>
  </si>
  <si>
    <t xml:space="preserve">4.3.9.1 Otros Ingresos de Ejercicios Anteriores </t>
  </si>
  <si>
    <r>
      <t xml:space="preserve">4.3.9 </t>
    </r>
    <r>
      <rPr>
        <u/>
        <sz val="8"/>
        <color theme="1"/>
        <rFont val="Arial"/>
        <family val="2"/>
      </rPr>
      <t xml:space="preserve">Otros Ingresos y Beneficios Varios </t>
    </r>
  </si>
  <si>
    <t xml:space="preserve">4.3.4.1 Disminución del Exceso de Provisiones </t>
  </si>
  <si>
    <r>
      <t xml:space="preserve">4.3.4 </t>
    </r>
    <r>
      <rPr>
        <u/>
        <sz val="8"/>
        <color theme="1"/>
        <rFont val="Arial"/>
        <family val="2"/>
      </rPr>
      <t xml:space="preserve">Disminución del Exceso de Provisiones </t>
    </r>
  </si>
  <si>
    <t>4.3.3.1 Disminución del Exceso de Estimaciones por Pérdida o Deterioro u Obsolescencia</t>
  </si>
  <si>
    <r>
      <t xml:space="preserve">4.3.3 </t>
    </r>
    <r>
      <rPr>
        <u/>
        <sz val="8"/>
        <color theme="1"/>
        <rFont val="Arial"/>
        <family val="2"/>
      </rPr>
      <t>Disminución del Exceso de Estimaciones por Pérdida o Deterioro u Obsolescencia</t>
    </r>
    <r>
      <rPr>
        <sz val="8"/>
        <color theme="1"/>
        <rFont val="Arial"/>
        <family val="2"/>
      </rPr>
      <t xml:space="preserve"> </t>
    </r>
  </si>
  <si>
    <t xml:space="preserve">4.3.2.5 Incremento por Variación de Almacén de Materias Primas, Materiales y Suministros de Consumo </t>
  </si>
  <si>
    <t xml:space="preserve">4.3.2.4 Incremento por Variación de Inventarios de Materias Primas, Materiales y Suministros para Producción </t>
  </si>
  <si>
    <t xml:space="preserve">4.3.2.3 Incremento por Variación de Inventarios de Mercancías en Proceso de Elaboración </t>
  </si>
  <si>
    <t xml:space="preserve">4.3.2.2 Incremento por Variación de Inventarios de Mercancías Terminadas </t>
  </si>
  <si>
    <t xml:space="preserve">4.3.2.1 Incremento por Variación de Inventarios de Mercancías para Venta </t>
  </si>
  <si>
    <r>
      <t xml:space="preserve">4.3.2 </t>
    </r>
    <r>
      <rPr>
        <u/>
        <sz val="8"/>
        <color theme="1"/>
        <rFont val="Arial"/>
        <family val="2"/>
      </rPr>
      <t xml:space="preserve">Incremento por Variación de Inventarios </t>
    </r>
  </si>
  <si>
    <t xml:space="preserve">4.3.1.9 Otros Ingresos Financieros </t>
  </si>
  <si>
    <t>4.3.1.1 Intereses Ganados de Valores, Créditos, Bonos y Otros</t>
  </si>
  <si>
    <r>
      <t xml:space="preserve">4.3.1 </t>
    </r>
    <r>
      <rPr>
        <u/>
        <sz val="8"/>
        <color theme="1"/>
        <rFont val="Arial"/>
        <family val="2"/>
      </rPr>
      <t>Ingresos Derivados de Financiamiento</t>
    </r>
  </si>
  <si>
    <r>
      <t xml:space="preserve">4.3 </t>
    </r>
    <r>
      <rPr>
        <b/>
        <sz val="8"/>
        <color theme="1"/>
        <rFont val="Arial"/>
        <family val="2"/>
      </rPr>
      <t xml:space="preserve">OTROS INGRESOS Y BENEFICIOS </t>
    </r>
  </si>
  <si>
    <t xml:space="preserve">4.2.2.6 Transferencias del Exterior </t>
  </si>
  <si>
    <t>4.2.2.5 Pensiones y Jubilaciones</t>
  </si>
  <si>
    <t xml:space="preserve">4.2.2.4 Ayudas Sociales </t>
  </si>
  <si>
    <t xml:space="preserve">4.2.2.3 Subsidios y Subvenciones </t>
  </si>
  <si>
    <t>4.2.2.2 Transferencias al Resto del Sector Público</t>
  </si>
  <si>
    <t>4.2.2.1 Transferencias Internas y Asignaciones al Sector Público</t>
  </si>
  <si>
    <r>
      <t xml:space="preserve">4.2.2 </t>
    </r>
    <r>
      <rPr>
        <u/>
        <sz val="8"/>
        <color theme="1"/>
        <rFont val="Arial"/>
        <family val="2"/>
      </rPr>
      <t xml:space="preserve">Transferencias, Asignaciones, Subsidios y Otras Ayudas </t>
    </r>
  </si>
  <si>
    <t xml:space="preserve">4.2.1.3 Convenios </t>
  </si>
  <si>
    <t xml:space="preserve"> 4.2.1.2 Aportaciones </t>
  </si>
  <si>
    <t>4.2.1.1 Participaciones</t>
  </si>
  <si>
    <r>
      <t xml:space="preserve">4.2.1 </t>
    </r>
    <r>
      <rPr>
        <u/>
        <sz val="8"/>
        <color theme="1"/>
        <rFont val="Arial"/>
        <family val="2"/>
      </rPr>
      <t xml:space="preserve">Participaciones y Aportaciones  </t>
    </r>
  </si>
  <si>
    <r>
      <t xml:space="preserve">4.2 </t>
    </r>
    <r>
      <rPr>
        <b/>
        <sz val="8"/>
        <color theme="1"/>
        <rFont val="Arial"/>
        <family val="2"/>
      </rPr>
      <t>PARTICIPACIONES, APORTACIONES, TRANSFERENCIAS, ASIGNACIONES, SUBSIDIOS Y OTRAS AYUDAS</t>
    </r>
  </si>
  <si>
    <t>4.1.9.2 Contribuciones de Mejoras, Derechos, Productos y Aprovechamientos no Comprendidos en las Fracciones de la Ley de Ingresos Causados en Ejercicios Fiscales Anteriores Pendientes de Liquidación o Pago</t>
  </si>
  <si>
    <t>4.1.9.1 Impuestos no Comprendidos en las Fracciones de la Ley de Ingresos Causados en Ejercicios Fiscales Anteriores Pendientes de Liquidación o Pago</t>
  </si>
  <si>
    <r>
      <t xml:space="preserve">4.1.9 </t>
    </r>
    <r>
      <rPr>
        <u/>
        <sz val="8"/>
        <color theme="1"/>
        <rFont val="Arial"/>
        <family val="2"/>
      </rPr>
      <t>Ingresos no Comprendidos en las Fracciones de la Ley de Ingresos Causados en Ejercicios Fiscales Anteriores Pendientes de Liquidación de Pago</t>
    </r>
  </si>
  <si>
    <t>4.1.7.4 Ingresos de Operación de Entidades Paraestatales Empresariales y no Financieras</t>
  </si>
  <si>
    <t>4.1.7.3 Ingresos por Venta de Bienes y Servicios de Organismos Descentralizados</t>
  </si>
  <si>
    <t xml:space="preserve">4.1.7.2 Ingresos por Venta de Bienes y Servicios Producidos en Establecimientos del Gobierno    </t>
  </si>
  <si>
    <t>4.1.7.1 Ingresos por Venta de Mercancías</t>
  </si>
  <si>
    <r>
      <t xml:space="preserve">4.1.7 </t>
    </r>
    <r>
      <rPr>
        <u/>
        <sz val="8"/>
        <color theme="1"/>
        <rFont val="Arial"/>
        <family val="2"/>
      </rPr>
      <t xml:space="preserve">Ingresos por Venta de Bienes y Servicios (Paramunicipales)  </t>
    </r>
  </si>
  <si>
    <t xml:space="preserve">4.1.6.9 Otros Aprovechamientos </t>
  </si>
  <si>
    <t xml:space="preserve">4.1.6.8 Accesorios de Aprovechamientos </t>
  </si>
  <si>
    <t>4.1.6.7 Aprovechamientos por Aportaciones y Cooperaciones</t>
  </si>
  <si>
    <t>4.1.6.6 Aprovechamientos por Participaciones Derivadas de la Aplicación de Leyes</t>
  </si>
  <si>
    <t xml:space="preserve">4.1.6.5 Aprovechamientos Provenientes de Obras Públicas </t>
  </si>
  <si>
    <t xml:space="preserve">4.1.6.4 Reintegros </t>
  </si>
  <si>
    <t>4.1.6.3 Indemnizaciones</t>
  </si>
  <si>
    <t xml:space="preserve">4.1.6.2 Multas </t>
  </si>
  <si>
    <r>
      <t xml:space="preserve">4.1.6 </t>
    </r>
    <r>
      <rPr>
        <u/>
        <sz val="8"/>
        <color theme="1"/>
        <rFont val="Arial"/>
        <family val="2"/>
      </rPr>
      <t>Aprovechamientos de Tipo Corriente</t>
    </r>
  </si>
  <si>
    <t>4.1.5.9 Otros Productos que Generen Ingresos Corrientes</t>
  </si>
  <si>
    <t>4.1.5.3 Accesorios de Productos</t>
  </si>
  <si>
    <t>4.1.5.2 Enajenación de Bienes Muebles no Sujetos a ser Inventariados</t>
  </si>
  <si>
    <t>4.1.5.1 Productos Derivados del Uso y Aprovechamiento de Bienes no Sujetos a Régimen de Dominio Público</t>
  </si>
  <si>
    <r>
      <t xml:space="preserve">4.1.5 </t>
    </r>
    <r>
      <rPr>
        <u/>
        <sz val="8"/>
        <color theme="1"/>
        <rFont val="Arial"/>
        <family val="2"/>
      </rPr>
      <t>Productos de Tipo Corriente</t>
    </r>
  </si>
  <si>
    <t>4.1.4.9 Otros Derechos</t>
  </si>
  <si>
    <t>4.1.4.4 Accesorios de Derechos</t>
  </si>
  <si>
    <t>4.1.4.3 Derechos por Prestación de Servicios</t>
  </si>
  <si>
    <t>4.1.4.2 Derechos a los Hidrocarburos</t>
  </si>
  <si>
    <t xml:space="preserve">4.1.4.1 Derechos por el Uso, Goce, Aprovechamiento o Explotación de Bienes de Dominio Público </t>
  </si>
  <si>
    <r>
      <t>4.1.4</t>
    </r>
    <r>
      <rPr>
        <u/>
        <sz val="8"/>
        <color theme="1"/>
        <rFont val="Arial"/>
        <family val="2"/>
      </rPr>
      <t xml:space="preserve"> Derechos</t>
    </r>
  </si>
  <si>
    <t>4.1.3.1 Contribuciones de Mejoras por Obras Públicas</t>
  </si>
  <si>
    <r>
      <t xml:space="preserve">4.1.3 </t>
    </r>
    <r>
      <rPr>
        <u/>
        <sz val="8"/>
        <color theme="1"/>
        <rFont val="Arial"/>
        <family val="2"/>
      </rPr>
      <t>Contribuciones de Mejoras</t>
    </r>
  </si>
  <si>
    <t xml:space="preserve">4.1.2.9 Otras Cuotas y Aportaciones para la Seguridad Social </t>
  </si>
  <si>
    <t xml:space="preserve">4.1.2.4 Accesorios de Cuotas y Aportaciones para la Seguridad Social </t>
  </si>
  <si>
    <t xml:space="preserve">4.1.2.3 Cuotas de Ahorro para el Retiro </t>
  </si>
  <si>
    <t xml:space="preserve">4.1.2.2 Cuotas para el Seguro Social </t>
  </si>
  <si>
    <t xml:space="preserve">4.1.2.1 Aportaciones para Fondos de Vivienda </t>
  </si>
  <si>
    <r>
      <t xml:space="preserve">4.1.2 </t>
    </r>
    <r>
      <rPr>
        <u/>
        <sz val="8"/>
        <color theme="1"/>
        <rFont val="Arial"/>
        <family val="2"/>
      </rPr>
      <t xml:space="preserve">Cuotas y Aportaciones de Seguridad Social </t>
    </r>
  </si>
  <si>
    <t>4.1.1.9 Otros Impuestos</t>
  </si>
  <si>
    <t>4.1.1.7 Accesorios de Impuestos</t>
  </si>
  <si>
    <t>4.1.1.6 Impuestos Ecológicos</t>
  </si>
  <si>
    <t>4.1.1.5 Impuestos sobre Nóminas y Asimilables</t>
  </si>
  <si>
    <t>4.1.1.4 Impuestos al Comercio Exterior</t>
  </si>
  <si>
    <t xml:space="preserve">4.1.1.3 Impuestos sobre la Producción, el Consumo y las Transacciones </t>
  </si>
  <si>
    <t>4.1.1.2 Impuestos sobre el Patrimonio</t>
  </si>
  <si>
    <t>4.1.1.1 Impuestos sobre los Ingresos</t>
  </si>
  <si>
    <r>
      <t xml:space="preserve">4.1.1 </t>
    </r>
    <r>
      <rPr>
        <u/>
        <sz val="8"/>
        <color theme="1"/>
        <rFont val="Arial"/>
        <family val="2"/>
      </rPr>
      <t xml:space="preserve">Impuestos </t>
    </r>
  </si>
  <si>
    <r>
      <t xml:space="preserve">4.1 </t>
    </r>
    <r>
      <rPr>
        <b/>
        <sz val="8"/>
        <color theme="1"/>
        <rFont val="Arial"/>
        <family val="2"/>
      </rPr>
      <t>INGRESOS DE GESTIÓN</t>
    </r>
  </si>
  <si>
    <r>
      <t xml:space="preserve">4 </t>
    </r>
    <r>
      <rPr>
        <b/>
        <sz val="8"/>
        <color theme="1"/>
        <rFont val="Arial"/>
        <family val="2"/>
      </rPr>
      <t xml:space="preserve">INGRESOS Y OTROS BENEFICIOS </t>
    </r>
  </si>
  <si>
    <r>
      <t xml:space="preserve">3.3.2 </t>
    </r>
    <r>
      <rPr>
        <u/>
        <sz val="8"/>
        <color theme="1"/>
        <rFont val="Arial"/>
        <family val="2"/>
      </rPr>
      <t>Resultado por Tenencia de Activos no Monetarios</t>
    </r>
  </si>
  <si>
    <r>
      <t xml:space="preserve">3.3.1 </t>
    </r>
    <r>
      <rPr>
        <u/>
        <sz val="8"/>
        <color theme="1"/>
        <rFont val="Arial"/>
        <family val="2"/>
      </rPr>
      <t>Resultado por Posición Monetaria</t>
    </r>
  </si>
  <si>
    <r>
      <t xml:space="preserve">3.3 </t>
    </r>
    <r>
      <rPr>
        <b/>
        <sz val="8"/>
        <color theme="1"/>
        <rFont val="Arial"/>
        <family val="2"/>
      </rPr>
      <t xml:space="preserve">EXCESO O INSUFICIENCIA EN LA ACTUALIZACIÓN DE LA HACIENDA PÚBLICA/PATRIMONIO </t>
    </r>
  </si>
  <si>
    <t>3.2.5.2 Cambios por Errores Contables</t>
  </si>
  <si>
    <t xml:space="preserve"> 3.2.5.1 Cambio en Políticas Contables</t>
  </si>
  <si>
    <r>
      <t xml:space="preserve">3.2.5 </t>
    </r>
    <r>
      <rPr>
        <u/>
        <sz val="8"/>
        <color theme="1"/>
        <rFont val="Arial"/>
        <family val="2"/>
      </rPr>
      <t>Rectificaciones de Resultados de Ejercicios Anteriores</t>
    </r>
  </si>
  <si>
    <t>3.2.4.3 Reservas por Contingencias</t>
  </si>
  <si>
    <t>3.2.4.2 Reservas Territoriales</t>
  </si>
  <si>
    <t>3.2.4.1 Reservas de Patrimonio</t>
  </si>
  <si>
    <r>
      <t xml:space="preserve">3.2.4 </t>
    </r>
    <r>
      <rPr>
        <u/>
        <sz val="8"/>
        <color theme="1"/>
        <rFont val="Arial"/>
        <family val="2"/>
      </rPr>
      <t>Reservas</t>
    </r>
  </si>
  <si>
    <t>3.2.3.9 Otros Revalúos</t>
  </si>
  <si>
    <t>3.2.3.3 Revalúo de Bienes Intangibles</t>
  </si>
  <si>
    <t>3.2.3.2 Revalúo de Bienes Muebles</t>
  </si>
  <si>
    <t>3.2.3.1 Revalúo de Bienes Inmuebles</t>
  </si>
  <si>
    <r>
      <t xml:space="preserve">3.2.3 </t>
    </r>
    <r>
      <rPr>
        <u/>
        <sz val="8"/>
        <color theme="1"/>
        <rFont val="Arial"/>
        <family val="2"/>
      </rPr>
      <t>Revalúos</t>
    </r>
  </si>
  <si>
    <t>3.2.2.1 Resultados de Ejercicios Anteriores</t>
  </si>
  <si>
    <r>
      <t xml:space="preserve">3.2.2 </t>
    </r>
    <r>
      <rPr>
        <u/>
        <sz val="8"/>
        <color theme="1"/>
        <rFont val="Arial"/>
        <family val="2"/>
      </rPr>
      <t>Resultados de Ejercicios Anteriores</t>
    </r>
  </si>
  <si>
    <t xml:space="preserve">3.2.1.1 Resultados del Ejercicio (Ahorro/Desahorro) </t>
  </si>
  <si>
    <r>
      <t xml:space="preserve">3.2.1 </t>
    </r>
    <r>
      <rPr>
        <u/>
        <sz val="8"/>
        <color theme="1"/>
        <rFont val="Arial"/>
        <family val="2"/>
      </rPr>
      <t xml:space="preserve">Resultados del Ejercicio (Ahorro/Desahorro) </t>
    </r>
  </si>
  <si>
    <r>
      <t xml:space="preserve">3.2 </t>
    </r>
    <r>
      <rPr>
        <b/>
        <sz val="8"/>
        <color theme="1"/>
        <rFont val="Arial"/>
        <family val="2"/>
      </rPr>
      <t xml:space="preserve">HACIENDA PÚBLICA/PATRIMONIO GENERADO </t>
    </r>
  </si>
  <si>
    <r>
      <t xml:space="preserve">3.1.3 </t>
    </r>
    <r>
      <rPr>
        <u/>
        <sz val="8"/>
        <color theme="1"/>
        <rFont val="Arial"/>
        <family val="2"/>
      </rPr>
      <t>Actualización de la Hacienda Pública/Patrimonio</t>
    </r>
  </si>
  <si>
    <r>
      <t>3.1.2</t>
    </r>
    <r>
      <rPr>
        <u/>
        <sz val="8"/>
        <color theme="1"/>
        <rFont val="Arial"/>
        <family val="2"/>
      </rPr>
      <t xml:space="preserve"> Donaciones de Capital</t>
    </r>
  </si>
  <si>
    <r>
      <t xml:space="preserve">3.1.1 </t>
    </r>
    <r>
      <rPr>
        <u/>
        <sz val="8"/>
        <color theme="1"/>
        <rFont val="Arial"/>
        <family val="2"/>
      </rPr>
      <t>Aportaciones</t>
    </r>
  </si>
  <si>
    <r>
      <t xml:space="preserve">3.1 </t>
    </r>
    <r>
      <rPr>
        <b/>
        <sz val="8"/>
        <color theme="1"/>
        <rFont val="Arial"/>
        <family val="2"/>
      </rPr>
      <t xml:space="preserve">HACIENDA PÚBLICA/PATRIMONIO CONTRIBUIDO </t>
    </r>
  </si>
  <si>
    <r>
      <t xml:space="preserve">3 </t>
    </r>
    <r>
      <rPr>
        <b/>
        <sz val="8"/>
        <color theme="1"/>
        <rFont val="Arial"/>
        <family val="2"/>
      </rPr>
      <t xml:space="preserve">HACIENDA PÚBLICA/PATRIMONIO </t>
    </r>
  </si>
  <si>
    <t>2.2.6.9 Otras Provisiones a Largo Plazo</t>
  </si>
  <si>
    <t xml:space="preserve">2.2.6.3 Provisión para Contingencias a Largo Plazo </t>
  </si>
  <si>
    <t>2.2.6.2 Provisión para Pensiones a Largo Plazo</t>
  </si>
  <si>
    <t>2.2.6.1 Provisión para Demandas y Juicios a Largo Plazo</t>
  </si>
  <si>
    <r>
      <t xml:space="preserve">2.2.6 </t>
    </r>
    <r>
      <rPr>
        <u/>
        <sz val="8"/>
        <color theme="1"/>
        <rFont val="Arial"/>
        <family val="2"/>
      </rPr>
      <t>Provisiones a Largo Plazo</t>
    </r>
  </si>
  <si>
    <t xml:space="preserve">2.2.5.6 Valores y Bienes en Garantía a Largo Plazo </t>
  </si>
  <si>
    <t xml:space="preserve">2.2.5.5 Otros Fondos de Terceros en Garantía y/o Administración a Largo Plazo </t>
  </si>
  <si>
    <t xml:space="preserve">2.2.5.4 Fondos  de Fideicomisos, Mandatos y Contratos Análogos  a Largo Plazo </t>
  </si>
  <si>
    <t>2.2.5.3 Fondos Contingentes a Largo Plazo</t>
  </si>
  <si>
    <t>2.2.5.2 Fondo en Administración a Largo Plazo</t>
  </si>
  <si>
    <t>2.2.5.1 Fondos en Garantía a Largo Plazo</t>
  </si>
  <si>
    <r>
      <t xml:space="preserve">2.2.5 </t>
    </r>
    <r>
      <rPr>
        <u/>
        <sz val="8"/>
        <color theme="1"/>
        <rFont val="Arial"/>
        <family val="2"/>
      </rPr>
      <t xml:space="preserve">Fondos y Bienes de Terceros en Garantía y/o Administración a Largo Plazo </t>
    </r>
  </si>
  <si>
    <t xml:space="preserve">2.2.4.9 Otros Pasivos Diferidos a Largo Plazo </t>
  </si>
  <si>
    <t xml:space="preserve">2.2.4.2 Intereses Cobrados por Adelantado a Largo Plazo </t>
  </si>
  <si>
    <t xml:space="preserve">2.2.4.1 Créditos Diferidos a Largo Plazo </t>
  </si>
  <si>
    <r>
      <t xml:space="preserve">2.2.4 </t>
    </r>
    <r>
      <rPr>
        <u/>
        <sz val="8"/>
        <color theme="1"/>
        <rFont val="Arial"/>
        <family val="2"/>
      </rPr>
      <t xml:space="preserve">Pasivos Diferidos a Largo Plazo </t>
    </r>
  </si>
  <si>
    <t>2.2.3.5 Arrendamiento Financiero por Pagar a Largo Plazo</t>
  </si>
  <si>
    <t xml:space="preserve">2.2.3.4 Préstamos de la Deuda Pública Externa por Pagar a Largo Plazo </t>
  </si>
  <si>
    <t xml:space="preserve">2.2.3.3 Préstamos de la Deuda Pública Interna por Pagar a Largo Plazo </t>
  </si>
  <si>
    <t xml:space="preserve">2.2.3.2 Títulos y Valores de la Deuda Pública Externa a Largo Plazo </t>
  </si>
  <si>
    <t>2.2.3.1 Títulos y Valores de la Deuda Pública Interna a Largo Plazo</t>
  </si>
  <si>
    <r>
      <t xml:space="preserve">2.2.3 </t>
    </r>
    <r>
      <rPr>
        <u/>
        <sz val="8"/>
        <color theme="1"/>
        <rFont val="Arial"/>
        <family val="2"/>
      </rPr>
      <t>Deuda Pública a Largo Plazo</t>
    </r>
  </si>
  <si>
    <t xml:space="preserve">2.2.2.9 Otros Documentos por Pagar a Largo Plazo </t>
  </si>
  <si>
    <t xml:space="preserve">2.2.2.2 Documentos con Contratistas por Obras Públicas por Pagar a Largo Plazo </t>
  </si>
  <si>
    <t xml:space="preserve">2.2.2.1 Documentos Comerciales por Pagar a Largo Plazo </t>
  </si>
  <si>
    <r>
      <t xml:space="preserve">2.2.2 </t>
    </r>
    <r>
      <rPr>
        <u/>
        <sz val="8"/>
        <color theme="1"/>
        <rFont val="Arial"/>
        <family val="2"/>
      </rPr>
      <t>Documentos por Pagar  a Largo Plazo</t>
    </r>
  </si>
  <si>
    <t xml:space="preserve">2.2.1.2 Contratistas por Obras Públicas por Pagar a Largo Plazo </t>
  </si>
  <si>
    <t>2.2.1.1 Proveedores por Pagar a Largo Plazo</t>
  </si>
  <si>
    <r>
      <t xml:space="preserve">2.2.1 </t>
    </r>
    <r>
      <rPr>
        <u/>
        <sz val="8"/>
        <color theme="1"/>
        <rFont val="Arial"/>
        <family val="2"/>
      </rPr>
      <t>Cuentas por Pagar a Largo Plazo</t>
    </r>
  </si>
  <si>
    <r>
      <t xml:space="preserve">2.2 </t>
    </r>
    <r>
      <rPr>
        <b/>
        <sz val="8"/>
        <color theme="1"/>
        <rFont val="Arial"/>
        <family val="2"/>
      </rPr>
      <t xml:space="preserve">PASIVO NO CIRCULANTE </t>
    </r>
  </si>
  <si>
    <t>2.1.9.9 Otros Pasivos Circulantes</t>
  </si>
  <si>
    <t>2.1.9.2 Recaudación por Participar</t>
  </si>
  <si>
    <t>2.1.9.1 Ingresos por Clasificar</t>
  </si>
  <si>
    <r>
      <t xml:space="preserve">2.1.9 </t>
    </r>
    <r>
      <rPr>
        <u/>
        <sz val="8"/>
        <color theme="1"/>
        <rFont val="Arial"/>
        <family val="2"/>
      </rPr>
      <t>Otros Pasivos a Corto Plazo</t>
    </r>
  </si>
  <si>
    <t>2.1.7.9 Otras Provisiones a Corto Plazo</t>
  </si>
  <si>
    <t xml:space="preserve">2.1.7.2 Provisión para Contingencias a Corto Plazo </t>
  </si>
  <si>
    <t>2.1.7.1 Provisión para Demandas y Juicios a Corto Plazo</t>
  </si>
  <si>
    <r>
      <t xml:space="preserve">2.1.7 </t>
    </r>
    <r>
      <rPr>
        <u/>
        <sz val="8"/>
        <color theme="1"/>
        <rFont val="Arial"/>
        <family val="2"/>
      </rPr>
      <t>Provisiones a Corto Plazo</t>
    </r>
  </si>
  <si>
    <t>2.1.6.6 Valores y Bienes en Garantía a Corto Plazo</t>
  </si>
  <si>
    <t xml:space="preserve">2.1.6.5 Otros Fondos de Terceros en Garantía y/o Administración a Corto Plazo </t>
  </si>
  <si>
    <t xml:space="preserve">2.1.6.4 Fondos de Fideicomisos, Mandatos y Contratos Análogos a Corto Plazo </t>
  </si>
  <si>
    <t>2.1.6.3 Fondos Contingentes a Corto Plazo</t>
  </si>
  <si>
    <t>2.1.6.2 Fondos en Administración a Corto Plazo</t>
  </si>
  <si>
    <t>2.1.6.1 Fondos en Garantía a Corto Plazo</t>
  </si>
  <si>
    <r>
      <t xml:space="preserve">2.1.6 </t>
    </r>
    <r>
      <rPr>
        <u/>
        <sz val="8"/>
        <color theme="1"/>
        <rFont val="Arial"/>
        <family val="2"/>
      </rPr>
      <t xml:space="preserve">Fondos y Bienes de Terceros en Garantía y/o Administración a Corto Plazo </t>
    </r>
  </si>
  <si>
    <t>2.1.5.9 Otros Pasivos Diferidos a Corto Plazo</t>
  </si>
  <si>
    <t xml:space="preserve">2.1.5.2 Intereses Cobrados  por Adelantado a Corto Plazo </t>
  </si>
  <si>
    <t>2.1.5.1 Ingresos Cobrados  por Adelantado a Corto Plazo</t>
  </si>
  <si>
    <r>
      <t xml:space="preserve">2.1.5 </t>
    </r>
    <r>
      <rPr>
        <u/>
        <sz val="8"/>
        <color theme="1"/>
        <rFont val="Arial"/>
        <family val="2"/>
      </rPr>
      <t>Pasivos Diferidos a Corto Plazo</t>
    </r>
  </si>
  <si>
    <t>2.1.4.2 Títulos y Valores de la Deuda Pública Externa a Corto Plazo</t>
  </si>
  <si>
    <t xml:space="preserve">2.1.4.1 Títulos y Valores de la Deuda Pública Interna a Corto Plazo </t>
  </si>
  <si>
    <r>
      <t xml:space="preserve">2.1.4 </t>
    </r>
    <r>
      <rPr>
        <u/>
        <sz val="8"/>
        <color theme="1"/>
        <rFont val="Arial"/>
        <family val="2"/>
      </rPr>
      <t>Títulos y Valores a Corto Plazo</t>
    </r>
  </si>
  <si>
    <t>2.1.3.3 Porción a Corto Plazo de Arrendamiento Financiero</t>
  </si>
  <si>
    <t>2.1.3.2 Porción a Corto Plazo de la Deuda Pública Externa</t>
  </si>
  <si>
    <t xml:space="preserve">2.1.3.1 Porción a Corto Plazo de la Deuda Pública Interna </t>
  </si>
  <si>
    <r>
      <t xml:space="preserve">2.1.3 </t>
    </r>
    <r>
      <rPr>
        <u/>
        <sz val="8"/>
        <color theme="1"/>
        <rFont val="Arial"/>
        <family val="2"/>
      </rPr>
      <t>Porción a Corto Plazo de la Deuda Pública a Largo Plazo</t>
    </r>
  </si>
  <si>
    <t xml:space="preserve">2.1.2.9 Otros Documentos por Pagar a Corto Plazo </t>
  </si>
  <si>
    <t xml:space="preserve">2.1.2.2 Documentos con Contratistas por Obras Públicas por Pagar a Corto Plazo </t>
  </si>
  <si>
    <t xml:space="preserve">2.1.2.1 Documentos Comerciales por Pagar a Corto Plazo </t>
  </si>
  <si>
    <r>
      <t xml:space="preserve">2.1.2 </t>
    </r>
    <r>
      <rPr>
        <u/>
        <sz val="8"/>
        <color theme="1"/>
        <rFont val="Arial"/>
        <family val="2"/>
      </rPr>
      <t>Documentos por Pagar a Corto Plazo</t>
    </r>
  </si>
  <si>
    <t>2.1.1.9 Otras Cuentas por Pagar a Corto Plazo</t>
  </si>
  <si>
    <t xml:space="preserve">2.1.1.8 Devoluciones de la Ley de Ingresos por Pagar a Corto Plazo </t>
  </si>
  <si>
    <t xml:space="preserve">2.1.1.7 Retenciones y Contribuciones por Pagar a Corto Plazo </t>
  </si>
  <si>
    <t>2.1.1.6 Intereses, Comisiones y Otros Gastos de la Deuda Pública por Pagar a Corto Plazo</t>
  </si>
  <si>
    <t xml:space="preserve">2.1.1.5 Transferencias Otorgadas por Pagar a Corto Plazo </t>
  </si>
  <si>
    <t>2.1.1.3 Contratistas por Obras Públicas por Pagar a Corto Plazo</t>
  </si>
  <si>
    <t>2.1.1.2 Proveedores por Pagar a Corto Plazo</t>
  </si>
  <si>
    <t xml:space="preserve">2.1.1.1 Servicios Personales por Pagar a Corto Plazo </t>
  </si>
  <si>
    <r>
      <t xml:space="preserve">2.1.1 </t>
    </r>
    <r>
      <rPr>
        <u/>
        <sz val="8"/>
        <color theme="1"/>
        <rFont val="Arial"/>
        <family val="2"/>
      </rPr>
      <t>Cuentas por Pagar a Corto Plazo</t>
    </r>
  </si>
  <si>
    <r>
      <t xml:space="preserve">2.1 </t>
    </r>
    <r>
      <rPr>
        <b/>
        <sz val="8"/>
        <color theme="1"/>
        <rFont val="Arial"/>
        <family val="2"/>
      </rPr>
      <t xml:space="preserve">PASIVO CIRCULANTE </t>
    </r>
  </si>
  <si>
    <r>
      <t xml:space="preserve">2 </t>
    </r>
    <r>
      <rPr>
        <b/>
        <sz val="8"/>
        <color theme="1"/>
        <rFont val="Arial"/>
        <family val="2"/>
      </rPr>
      <t xml:space="preserve">PASIVO </t>
    </r>
  </si>
  <si>
    <t>1.2.9.3 Bienes en Comodato</t>
  </si>
  <si>
    <t>1.2.9.2 Bienes en Arrendamiento Financiero</t>
  </si>
  <si>
    <t>1.2.9.1 Bienes en Concesión</t>
  </si>
  <si>
    <r>
      <t xml:space="preserve">1.2.9 </t>
    </r>
    <r>
      <rPr>
        <u/>
        <sz val="8"/>
        <color theme="1"/>
        <rFont val="Arial"/>
        <family val="2"/>
      </rPr>
      <t>Otros Activos no Circulantes</t>
    </r>
  </si>
  <si>
    <t>1.2.8.9 Estimaciones por Pérdidas de Otras Cuentas Incobrables a Largo Plazo</t>
  </si>
  <si>
    <t>1.2.8.4 Estimaciones por Pérdida de Cuentas Incobrables de Préstamos Otorgados  a Largo Plazo</t>
  </si>
  <si>
    <t>1.2.8.3 Estimaciones por Pérdida de Cuentas Incobrables de Ingresos por Cobrar a Largo Plazo</t>
  </si>
  <si>
    <t>1.2.8.2 Estimaciones por Pérdida de Cuentas Incobrables de Deudores Diversos por Cobrar a Largo Plazo</t>
  </si>
  <si>
    <t>1.2.8.1 Estimaciones por Pérdida de Cuentas Incobrables de Documentos por Cobrar a Largo Plazo</t>
  </si>
  <si>
    <r>
      <t xml:space="preserve">1.2.8 </t>
    </r>
    <r>
      <rPr>
        <u/>
        <sz val="8"/>
        <color theme="1"/>
        <rFont val="Arial"/>
        <family val="2"/>
      </rPr>
      <t>Estimación por Pérdida o Deterioro de Activos no Circulantes</t>
    </r>
  </si>
  <si>
    <t xml:space="preserve">1.2.7.9 Otros Activos Diferidos </t>
  </si>
  <si>
    <t xml:space="preserve">1.2.7.5 Beneficios al Retiro de Empleados Pagados por Adelantado </t>
  </si>
  <si>
    <t xml:space="preserve">1.2.7.4 Anticipos a Largo Plazo </t>
  </si>
  <si>
    <t>1.2.7.3 Gastos Pagados por Adelantado a Largo Plazo</t>
  </si>
  <si>
    <t xml:space="preserve">1.2.7.2 Derechos Sobre Bienes en Régimen de Arrendamiento Financiero </t>
  </si>
  <si>
    <t xml:space="preserve">1.2.7.1 Estudios, Formulación y Evaluación de Proyectos </t>
  </si>
  <si>
    <r>
      <t>1.2.7</t>
    </r>
    <r>
      <rPr>
        <u/>
        <sz val="8"/>
        <color theme="1"/>
        <rFont val="Arial"/>
        <family val="2"/>
      </rPr>
      <t xml:space="preserve"> Activos Diferidos</t>
    </r>
    <r>
      <rPr>
        <sz val="8"/>
        <color theme="1"/>
        <rFont val="Arial"/>
        <family val="2"/>
      </rPr>
      <t xml:space="preserve"> </t>
    </r>
  </si>
  <si>
    <t xml:space="preserve">1.2.6.5 Amortización Acumulada de Activos Intangibles </t>
  </si>
  <si>
    <t xml:space="preserve">1.2.6.4 Deterioro Acumulado de Activos Biológicos </t>
  </si>
  <si>
    <t xml:space="preserve">1.2.6.3 Depreciación Acumulada de Bienes Muebles </t>
  </si>
  <si>
    <t xml:space="preserve">1.2.6.2 Depreciación Acumulada de Infraestructura </t>
  </si>
  <si>
    <t>1.2.6.1 Depreciación Acumulada de Bienes Inmuebles</t>
  </si>
  <si>
    <r>
      <t xml:space="preserve">1.2.6 </t>
    </r>
    <r>
      <rPr>
        <u/>
        <sz val="8"/>
        <color theme="1"/>
        <rFont val="Arial"/>
        <family val="2"/>
      </rPr>
      <t xml:space="preserve">Depreciación, Deterioro y Amortización Acumulada de Bienes </t>
    </r>
  </si>
  <si>
    <t>1.2.5.9 Otros Activos Intangibles</t>
  </si>
  <si>
    <t>1.2.5.4 Licencias</t>
  </si>
  <si>
    <t>1.2.5.3 Concesiones y Franquicias</t>
  </si>
  <si>
    <t>1.2.5.2 Patentes, Marcas y Derechos</t>
  </si>
  <si>
    <t>1.2.5.1 Software</t>
  </si>
  <si>
    <r>
      <t xml:space="preserve">1.2.5 </t>
    </r>
    <r>
      <rPr>
        <u/>
        <sz val="8"/>
        <color theme="1"/>
        <rFont val="Arial"/>
        <family val="2"/>
      </rPr>
      <t>Activos Intangibles</t>
    </r>
  </si>
  <si>
    <t>1.2.4.8 Activos Biológicos</t>
  </si>
  <si>
    <t xml:space="preserve">1.2.4.7 Colecciones, Obras de Arte y Objetos Valiosos </t>
  </si>
  <si>
    <t>1.2.4.6 Maquinaria, Otros Equipos y Herramientas</t>
  </si>
  <si>
    <t>1.2.4.5 Equipo de Defensa y Seguridad</t>
  </si>
  <si>
    <t>1.2.4.4 Vehículos y Equipo de Transporte</t>
  </si>
  <si>
    <t xml:space="preserve">1.2.4.3 Equipo e Instrumental Médico y de Laboratorio </t>
  </si>
  <si>
    <t>1.2.4.2 Mobiliario y Equipo Educacional y Recreativo</t>
  </si>
  <si>
    <t>1.2.4.1 Mobiliario y Equipo de Administración</t>
  </si>
  <si>
    <r>
      <t xml:space="preserve">1.2.4 </t>
    </r>
    <r>
      <rPr>
        <u/>
        <sz val="8"/>
        <color theme="1"/>
        <rFont val="Arial"/>
        <family val="2"/>
      </rPr>
      <t>Bienes Muebles</t>
    </r>
  </si>
  <si>
    <t>1.2.3.9 Otros Bienes Inmuebles</t>
  </si>
  <si>
    <t xml:space="preserve">1.2.3.6 Construcciones en Proceso en Bienes Propios </t>
  </si>
  <si>
    <t xml:space="preserve">1.2.3.5 Construcciones en Proceso en Bienes de Dominio Público </t>
  </si>
  <si>
    <t>1.2.3.4 Infraestructura</t>
  </si>
  <si>
    <t>1.2.3.3 Edificios no Habitacionales</t>
  </si>
  <si>
    <t>1.2.3.2 Viviendas</t>
  </si>
  <si>
    <t>1.2.3.1 Terrenos</t>
  </si>
  <si>
    <r>
      <t xml:space="preserve">1.2.3 </t>
    </r>
    <r>
      <rPr>
        <u/>
        <sz val="8"/>
        <color theme="1"/>
        <rFont val="Arial"/>
        <family val="2"/>
      </rPr>
      <t>Bienes Inmuebles, Infraestructura y Construcciones en Proceso</t>
    </r>
  </si>
  <si>
    <t>1.2.2.9 Otros Derechos a Recibir Efectivo o Equivalentes a Largo Plazo</t>
  </si>
  <si>
    <t>1.2.2.4 Préstamos Otorgados a Largo Plazo</t>
  </si>
  <si>
    <t>1.2.2.3 Ingresos por Recuperar a Largo Plazo</t>
  </si>
  <si>
    <t>1.2.2.2 Deudores Diversos a Largo Plazo</t>
  </si>
  <si>
    <t>1.2.2.1 Documentos por Cobrar a Largo Plazo</t>
  </si>
  <si>
    <r>
      <t xml:space="preserve">1.2.2 </t>
    </r>
    <r>
      <rPr>
        <u/>
        <sz val="8"/>
        <color theme="1"/>
        <rFont val="Arial"/>
        <family val="2"/>
      </rPr>
      <t xml:space="preserve">Derechos a Recibir Efectivo o Equivalente a Largo Plazo </t>
    </r>
  </si>
  <si>
    <t xml:space="preserve">1.2.1.4 Participaciones y Aportaciones de Capital </t>
  </si>
  <si>
    <t>1.2.1.3 Fideicomiso, Mandatos y Contratos Análogos</t>
  </si>
  <si>
    <t>1.2.1.2 Títulos y Valores a Largo Plazo</t>
  </si>
  <si>
    <t>1.2.1.1 Inversiones a Largo Plazo</t>
  </si>
  <si>
    <r>
      <t xml:space="preserve">1.2.1 </t>
    </r>
    <r>
      <rPr>
        <u/>
        <sz val="8"/>
        <color theme="1"/>
        <rFont val="Arial"/>
        <family val="2"/>
      </rPr>
      <t>Inversiones Financieras a Largo Plazo</t>
    </r>
  </si>
  <si>
    <r>
      <t xml:space="preserve">1.2 </t>
    </r>
    <r>
      <rPr>
        <b/>
        <sz val="8"/>
        <color theme="1"/>
        <rFont val="Arial"/>
        <family val="2"/>
      </rPr>
      <t xml:space="preserve">ACTIVO NO CIRCULANTE </t>
    </r>
  </si>
  <si>
    <t xml:space="preserve">1.1.9.3 Bienes Derivados de Embargos, Decomisos, Aseguramientos y Dación en Pago </t>
  </si>
  <si>
    <t xml:space="preserve">1.1.9.2 Bienes en Garantía (excluye depósitos de fondos) </t>
  </si>
  <si>
    <t xml:space="preserve">1.1.9.1 Valores en Garantía </t>
  </si>
  <si>
    <r>
      <t xml:space="preserve">1.1.9 </t>
    </r>
    <r>
      <rPr>
        <u/>
        <sz val="8"/>
        <color theme="1"/>
        <rFont val="Arial"/>
        <family val="2"/>
      </rPr>
      <t>Otros Activos Circulantes</t>
    </r>
  </si>
  <si>
    <t>1.1.6.2 Estimación por Deterioro de Inventarios</t>
  </si>
  <si>
    <t>1.1.6.1 Estimaciones para Cuentas  Incobrables por Derechos a Recibir Efectivo o Equivalentes</t>
  </si>
  <si>
    <r>
      <t xml:space="preserve">1.1.6 </t>
    </r>
    <r>
      <rPr>
        <u/>
        <sz val="8"/>
        <color theme="1"/>
        <rFont val="Arial"/>
        <family val="2"/>
      </rPr>
      <t xml:space="preserve">Estimación por Pérdida o Deterioro de Activos  Circulantes </t>
    </r>
  </si>
  <si>
    <t xml:space="preserve">1.1.5.1 Almacén de Materiales y Suministros de Consumo </t>
  </si>
  <si>
    <r>
      <t xml:space="preserve">1.1.5 </t>
    </r>
    <r>
      <rPr>
        <u/>
        <sz val="8"/>
        <color theme="1"/>
        <rFont val="Arial"/>
        <family val="2"/>
      </rPr>
      <t>Almacenes</t>
    </r>
  </si>
  <si>
    <t>1.1.4.5 Bienes en Tránsito</t>
  </si>
  <si>
    <t>1.1.4.4 Inventario de Materias Primas, Materiales y Suministros para Producción</t>
  </si>
  <si>
    <t xml:space="preserve">1.1.4.3 Inventario de Mercancías en Proceso de Elaboración </t>
  </si>
  <si>
    <t>1.1.4.2 Inventario de Mercancías Terminadas</t>
  </si>
  <si>
    <t>1.1.4.1 Inventario de Mercancías para Venta</t>
  </si>
  <si>
    <r>
      <t xml:space="preserve">1.1.4 </t>
    </r>
    <r>
      <rPr>
        <u/>
        <sz val="8"/>
        <color theme="1"/>
        <rFont val="Arial"/>
        <family val="2"/>
      </rPr>
      <t>Inventarios</t>
    </r>
  </si>
  <si>
    <t xml:space="preserve">1.1.3.9 Otros Derechos a Recibir  Bienes o Servicios a Corto Plazo </t>
  </si>
  <si>
    <t>1.1.3.4 Anticipo a Contratistas por Obras Públicas a Corto Plazo</t>
  </si>
  <si>
    <t xml:space="preserve">1.1.3.3 Anticipo a Proveedores por Adquisición de Bienes Intangibles a Corto Plazo  </t>
  </si>
  <si>
    <t>1.1.3.2 Anticipo a Proveedores por Adquisición de Bienes Inmuebles y Muebles a Corto Plazo</t>
  </si>
  <si>
    <t xml:space="preserve">1.1.3.1 Anticipo a Proveedores por Adquisición de Bienes y Prestación de Servicios a Corto Plazo </t>
  </si>
  <si>
    <r>
      <t xml:space="preserve">1.1.3 </t>
    </r>
    <r>
      <rPr>
        <u/>
        <sz val="8"/>
        <color theme="1"/>
        <rFont val="Arial"/>
        <family val="2"/>
      </rPr>
      <t>Derechos a Recibir Bienes o Servicios</t>
    </r>
  </si>
  <si>
    <t>1.1.2.9 Otros Derechos a Recibir Efectivo o Equivalentes a Corto Plazo</t>
  </si>
  <si>
    <t>1.1.2.6 Préstamos Otorgados a Corto Plazo</t>
  </si>
  <si>
    <t xml:space="preserve">1.1.2.5 Deudores por Anticipos de la Tesorería a Corto Plazo </t>
  </si>
  <si>
    <t>1.1.2.4 Ingresos por Recuperar a Corto Plazo</t>
  </si>
  <si>
    <t xml:space="preserve">1.1.2.3 Deudores Diversos por Cobrar a Corto Plazo </t>
  </si>
  <si>
    <t>1.1.2.2 Cuentas por Cobrar a Corto Plazo</t>
  </si>
  <si>
    <t>1.1.2.1 Inversiones Financieras de Corto Plazo</t>
  </si>
  <si>
    <r>
      <t xml:space="preserve">1.1.2 </t>
    </r>
    <r>
      <rPr>
        <u/>
        <sz val="8"/>
        <color theme="1"/>
        <rFont val="Arial"/>
        <family val="2"/>
      </rPr>
      <t xml:space="preserve">Derechos a Recibir Efectivo o Equivalentes </t>
    </r>
  </si>
  <si>
    <t>1.1.1.9 Otros Efectivos y Equivalentes</t>
  </si>
  <si>
    <t xml:space="preserve">1.1.1.6 Depósitos de Fondos  de Terceros en Garantías  y/o Administración </t>
  </si>
  <si>
    <t>1.1.1.5 Fondo con Afectación Específica</t>
  </si>
  <si>
    <t>1.1.1.4 Inversiones Temporales (Hasta 3 meses)</t>
  </si>
  <si>
    <t>1.1.1.3 Bancos/Dependencias y Otros</t>
  </si>
  <si>
    <t>1.1.1.2 Bancos/Tesorería</t>
  </si>
  <si>
    <t>1.1.1.1 Efectivo</t>
  </si>
  <si>
    <r>
      <t xml:space="preserve">1.1.1 </t>
    </r>
    <r>
      <rPr>
        <u/>
        <sz val="8"/>
        <color theme="1"/>
        <rFont val="Arial"/>
        <family val="2"/>
      </rPr>
      <t>Efectivos y Equivalentes</t>
    </r>
  </si>
  <si>
    <r>
      <t xml:space="preserve">1.1 </t>
    </r>
    <r>
      <rPr>
        <b/>
        <sz val="8"/>
        <color theme="1"/>
        <rFont val="Arial"/>
        <family val="2"/>
      </rPr>
      <t xml:space="preserve">ACTIVO CIRCULANTE </t>
    </r>
  </si>
  <si>
    <r>
      <t xml:space="preserve">1 </t>
    </r>
    <r>
      <rPr>
        <b/>
        <sz val="8"/>
        <color theme="1"/>
        <rFont val="Arial"/>
        <family val="2"/>
      </rPr>
      <t>ACTIVO</t>
    </r>
    <r>
      <rPr>
        <sz val="8"/>
        <color theme="1"/>
        <rFont val="Arial"/>
        <family val="2"/>
      </rPr>
      <t xml:space="preserve"> </t>
    </r>
  </si>
  <si>
    <t>Haber</t>
  </si>
  <si>
    <t>Debe</t>
  </si>
  <si>
    <t>01-oct-2015 al 31-dic-2015</t>
  </si>
  <si>
    <t>BALANZA PREVIA AL</t>
  </si>
  <si>
    <t>INGRESOS Y EGRESOS DEL</t>
  </si>
  <si>
    <t>SALDOS FINALES AL</t>
  </si>
  <si>
    <t>MOVIMIENTOS DEL MES DE</t>
  </si>
  <si>
    <t>SALDOS INICIALES AL</t>
  </si>
  <si>
    <t>CLAVE / DENOMINACIÓN</t>
  </si>
  <si>
    <t>ENERO</t>
  </si>
  <si>
    <t>FEBERO</t>
  </si>
  <si>
    <t>MARZO</t>
  </si>
  <si>
    <t>ESTADO DE SITUACION FINANCIERA</t>
  </si>
  <si>
    <t xml:space="preserve">MUNICIPIO DE H. CABORCA, SONORA </t>
  </si>
  <si>
    <t>O.P.2</t>
  </si>
  <si>
    <t>ACTIVO</t>
  </si>
  <si>
    <t>PASIVO</t>
  </si>
  <si>
    <t>CIRCULANTE</t>
  </si>
  <si>
    <t>PERIODO ACTUAL</t>
  </si>
  <si>
    <t>PERIODO ANTERIOR</t>
  </si>
  <si>
    <t>FONDO FIJO</t>
  </si>
  <si>
    <t>PROVEEDORES</t>
  </si>
  <si>
    <t>ACREEDORES DIVERSOS</t>
  </si>
  <si>
    <t>DEPOSITOS A PLAZO</t>
  </si>
  <si>
    <t>ACREEDORES DIVERSOSAYUNTAMIENTO</t>
  </si>
  <si>
    <t>DEPOSITOS EN GARANTIA</t>
  </si>
  <si>
    <t>GOBIERNO DEL ESTADO</t>
  </si>
  <si>
    <t>INVERSIONES</t>
  </si>
  <si>
    <t>DOCUMENTOS POR PAGAR A CORTO</t>
  </si>
  <si>
    <t>DOCUMENTOS POR COBRAR</t>
  </si>
  <si>
    <t>RESERVAS Y PROVISIONES</t>
  </si>
  <si>
    <t>DEUDORES DIVERSOS</t>
  </si>
  <si>
    <t>APORTACIONES</t>
  </si>
  <si>
    <t>ANTICIPO A PROVEEDORES Y CONTRATISTAS</t>
  </si>
  <si>
    <t>ALMACENES</t>
  </si>
  <si>
    <t>OBRAS EN PROCESO</t>
  </si>
  <si>
    <t>TOTAL ACTIVO CIRCULANTE</t>
  </si>
  <si>
    <t>TOTAL PASIVO CIRCULANTE</t>
  </si>
  <si>
    <t>FIJO</t>
  </si>
  <si>
    <t>DOCUMENTOS POR PAGAR A LARGO</t>
  </si>
  <si>
    <t>TOTAL PASIVO FIJO</t>
  </si>
  <si>
    <t>MAQUINARIA Y EQUIPO</t>
  </si>
  <si>
    <t>DIFERIDO</t>
  </si>
  <si>
    <t>EQUIPO DE BANDA DE MUSICA</t>
  </si>
  <si>
    <t>EQUIPO DE RADIOCOMUNICACION</t>
  </si>
  <si>
    <t>TOTAL PASIVO DIFERIDO</t>
  </si>
  <si>
    <t>TOTAL ACTIVO FIJO</t>
  </si>
  <si>
    <t>TOTAL PASIVO:</t>
  </si>
  <si>
    <t>PATRIMONIO</t>
  </si>
  <si>
    <t>CREDITOS EN PERIODO DE AMORTIZACION</t>
  </si>
  <si>
    <t>PATRIMONIO MUNICIPAL</t>
  </si>
  <si>
    <t>FONDOS Y RESERVAS</t>
  </si>
  <si>
    <t>RESULTADO DE EJERCICIOS ANTER.</t>
  </si>
  <si>
    <t>RESULTADO DEL EJERCICIO</t>
  </si>
  <si>
    <t>TOTAL ACTIVO DIFERIDO</t>
  </si>
  <si>
    <t>TOTAL PATRIMONIO</t>
  </si>
  <si>
    <t>TOTAL ACTIVO</t>
  </si>
  <si>
    <t>TOTAL PASIVO Y PATRIMONIO</t>
  </si>
  <si>
    <t>CUENTAS DE ORDEN</t>
  </si>
  <si>
    <t xml:space="preserve">OBRAS  CONCERTADAS </t>
  </si>
  <si>
    <t xml:space="preserve">OBRAS CONCERTADAS POR PAGAR </t>
  </si>
  <si>
    <t xml:space="preserve">TOTALES: </t>
  </si>
  <si>
    <t>LUIS ARTURO ORTEGA DUEÑAS</t>
  </si>
  <si>
    <t>MUNICIPIO DE CABORCA, SONORA</t>
  </si>
  <si>
    <t>MÁS:</t>
  </si>
  <si>
    <t>DEPÓSITOS EN TRÁNSITO</t>
  </si>
  <si>
    <t>MENOS:</t>
  </si>
  <si>
    <t>CHEQUES EN TRANSITO</t>
  </si>
  <si>
    <t>TOTAL CHEQUES EN TRANSITO:</t>
  </si>
  <si>
    <t>CRÉDITOS DEL BANCO NO CONSIDERADOS</t>
  </si>
  <si>
    <t>CARGOS DEL BANCO NO CORRESPONDIDOS</t>
  </si>
  <si>
    <t>DIFERENCIA:</t>
  </si>
  <si>
    <t>MUNICIPIO DE CABORCA</t>
  </si>
  <si>
    <t>NUM. DE CUENTA</t>
  </si>
  <si>
    <t>DESCRIPCION</t>
  </si>
  <si>
    <t>SALDO INICIAL</t>
  </si>
  <si>
    <t>CARGOS</t>
  </si>
  <si>
    <t>ABONOS</t>
  </si>
  <si>
    <t>SALDO FINAL</t>
  </si>
  <si>
    <t xml:space="preserve">RUBEN ARMANDO ARAIZA </t>
  </si>
  <si>
    <t>1</t>
  </si>
  <si>
    <t>INVERLAT CHEQUES NO. 75345</t>
  </si>
  <si>
    <t>VENTILADOR OPTIMUS</t>
  </si>
  <si>
    <t>2</t>
  </si>
  <si>
    <t>MESA DE TRABAJO COLOR MAPLE</t>
  </si>
  <si>
    <t>3</t>
  </si>
  <si>
    <t>UN LIBRERO DE 5 ENTREPAÑOS COLOR BLANCO</t>
  </si>
  <si>
    <t>4</t>
  </si>
  <si>
    <t>UNA REFRIGERACION DE 3/4 TON. MARCA LG</t>
  </si>
  <si>
    <t>5</t>
  </si>
  <si>
    <t xml:space="preserve">UNA SILLA EJECUTIVA </t>
  </si>
  <si>
    <t>6</t>
  </si>
  <si>
    <t xml:space="preserve">SILLA FIRENZE </t>
  </si>
  <si>
    <t>7</t>
  </si>
  <si>
    <t>SILLA HAMBURGO</t>
  </si>
  <si>
    <t>8</t>
  </si>
  <si>
    <t xml:space="preserve">SILLA PARIS </t>
  </si>
  <si>
    <t>9</t>
  </si>
  <si>
    <t>IMPRESORA MULTIFUNCIONAL HP</t>
  </si>
  <si>
    <t>10</t>
  </si>
  <si>
    <t xml:space="preserve">MONITOR LCD 19" SAMSUM </t>
  </si>
  <si>
    <t>11</t>
  </si>
  <si>
    <t>MONITOR LCD 19" HACER WIDE</t>
  </si>
  <si>
    <t>12</t>
  </si>
  <si>
    <t>IMPRESORA LASER SAMSUM ML 1910</t>
  </si>
  <si>
    <t>VEHICULO NISSAN 1996 SERIE 1N4AB42DXTC508684</t>
  </si>
  <si>
    <t xml:space="preserve">CUENTAS POR PAGAR </t>
  </si>
  <si>
    <t>ACREEDORES DIVERSOS AYUNTAMIENTO</t>
  </si>
  <si>
    <t xml:space="preserve">INSPECION Y VIGILANCIA </t>
  </si>
  <si>
    <t xml:space="preserve">10% UNISON </t>
  </si>
  <si>
    <t>15% CECOP</t>
  </si>
  <si>
    <t xml:space="preserve">IMPUESTOS RETENIDOS 2% </t>
  </si>
  <si>
    <t xml:space="preserve">MATERIALES Y SUMINISTROS </t>
  </si>
  <si>
    <t>CONCEPTO</t>
  </si>
  <si>
    <t>O.P.3</t>
  </si>
  <si>
    <t>DENOMINACION</t>
  </si>
  <si>
    <t xml:space="preserve">HACIENDA PUBLICA PATRIMONIO CONTRIBUCION            </t>
  </si>
  <si>
    <t>HACIENDA  PUBLICA PATRIMONIO GENERADO EN EJERCICIOS ANTERIORES</t>
  </si>
  <si>
    <t>HACIENDA PUBLICA PATRIMONIO GENERADO DEL EJERCICIO</t>
  </si>
  <si>
    <t>AJUSTES POR CAMBIOS DE VALOR</t>
  </si>
  <si>
    <t>Patrimonio Neto Inicial Ajustado del Ejercicio</t>
  </si>
  <si>
    <t>Aportaciones</t>
  </si>
  <si>
    <t>Actualizacion de la Hacienda Publica/patrimonio</t>
  </si>
  <si>
    <t>Resultados del Ejercicio (ahorro/desahorro)</t>
  </si>
  <si>
    <t>Resultados de Ejercicios anteriores</t>
  </si>
  <si>
    <t>Revaluos</t>
  </si>
  <si>
    <t>Reservas</t>
  </si>
  <si>
    <t>TESORERO MUNICPAL</t>
  </si>
  <si>
    <t>IRINA FRANCO MARTINEZ</t>
  </si>
  <si>
    <t xml:space="preserve">DISMINUCION EN EL ACTIVO CIRCULANTE </t>
  </si>
  <si>
    <t xml:space="preserve">DISMINUCION EN EL ACTIVO FIJO </t>
  </si>
  <si>
    <t>DISMINUCION EN EL ACTIVO DIFERIDO</t>
  </si>
  <si>
    <t xml:space="preserve">AUMENTO EN EL PASIVO CIRCULANTE </t>
  </si>
  <si>
    <t>2,1,1,2</t>
  </si>
  <si>
    <t>AUMENTO EN EL PASIVO FIJO</t>
  </si>
  <si>
    <t>AUMENTO EN EL PASIVO DIFERIDO</t>
  </si>
  <si>
    <t>AUMENTO EN EL PATRIMONIO</t>
  </si>
  <si>
    <t>TOTAL DE ORIGENES</t>
  </si>
  <si>
    <t>TESORERO MUNICIPAL                                                                                                                          COORDINADOR CMCOP</t>
  </si>
  <si>
    <t>ORIGEN</t>
  </si>
  <si>
    <t>APLICACIÓN</t>
  </si>
  <si>
    <t>IMPUESTOS</t>
  </si>
  <si>
    <t>DERECHOS</t>
  </si>
  <si>
    <t>PRODUCTOS</t>
  </si>
  <si>
    <t>APROVECHAMIENTOS</t>
  </si>
  <si>
    <t>RAMO 33</t>
  </si>
  <si>
    <t>CONTRIBUCIONES ESPECIALES</t>
  </si>
  <si>
    <t>INGRESOS EXTRAORDINARIOS</t>
  </si>
  <si>
    <t>TRASNF. RECURSOS FISCALES</t>
  </si>
  <si>
    <t>BIENES MUEBLES E INMUEBLE</t>
  </si>
  <si>
    <t>INV. INFRAESCTRC. P/DESAR</t>
  </si>
  <si>
    <t>INVERSIONES PRODUCTIVAS</t>
  </si>
  <si>
    <t>EROG. EXTRAORDINARIAS</t>
  </si>
  <si>
    <t>DEUDA PUBLICA</t>
  </si>
  <si>
    <t>____________________________________</t>
  </si>
  <si>
    <t>CUENTAS CONTABLE</t>
  </si>
  <si>
    <t>1. ACTIVO</t>
  </si>
  <si>
    <t>1.1. ACTIVO CIRCULANTE</t>
  </si>
  <si>
    <t>1.2. ACTIVO NO CIRCULANTE</t>
  </si>
  <si>
    <t>IMPORTE</t>
  </si>
  <si>
    <t>AHORRO (DESAHORRO)</t>
  </si>
  <si>
    <t>INGRESOS</t>
  </si>
  <si>
    <t>EGRESOS</t>
  </si>
  <si>
    <t>ESTADO DE ACTIVIDADES</t>
  </si>
  <si>
    <t>ESTADO DE FLUJOS DE EFECTIVO</t>
  </si>
  <si>
    <t>O.P. 7</t>
  </si>
  <si>
    <t>REF.</t>
  </si>
  <si>
    <t>NOTA</t>
  </si>
  <si>
    <t>FLUJOS DE EFECTIVO DE LAS ACTIVIDADES DE OPERACIÓN</t>
  </si>
  <si>
    <t>INGRESOS POR VENTA DE BIENES</t>
  </si>
  <si>
    <t>PARTICIPACIONES Y APORTACIONES</t>
  </si>
  <si>
    <t>TRANSFERENCIAS ASIGNACIONES O SUBSIDIOS</t>
  </si>
  <si>
    <t>FLUJOS NETOS DE EFECTIVO POR ACTIVIDAD DE OPERACIÓN</t>
  </si>
  <si>
    <t>_________________________________</t>
  </si>
  <si>
    <t>_______________________________</t>
  </si>
  <si>
    <t>TESORERA</t>
  </si>
  <si>
    <t>C. IRINA FRANCO MARTINEZ</t>
  </si>
  <si>
    <t>FLUJOS DE EFECTIVO DE LAS ACTIVIDADES DE INVERSION</t>
  </si>
  <si>
    <t>BIENES INMUEBLES, INFRAESTRUCTURA Y CONSTRUCCION EN PROCESO</t>
  </si>
  <si>
    <t>BIENES MUEBLES</t>
  </si>
  <si>
    <t>OTROS ORIGENES DE INVERSION</t>
  </si>
  <si>
    <t>OTRAS APLICACIONES DE INVERSION</t>
  </si>
  <si>
    <t>FLUJOS NETOS DE EFECTIVO POR ACTIVIDADES DE INVERSION</t>
  </si>
  <si>
    <t>FLUJO DE EFECTIVO POR LAS ACTIVIDADES DE FINANCIAMIENTO</t>
  </si>
  <si>
    <t>ENDEUDAMIENTO NETO</t>
  </si>
  <si>
    <t>INTERNO</t>
  </si>
  <si>
    <t>EXTERNO</t>
  </si>
  <si>
    <t>SERVICIOS DE LA DEUDA</t>
  </si>
  <si>
    <t xml:space="preserve">  OTRAS APLICACIONES DE FINANCIEMIENTO</t>
  </si>
  <si>
    <t>FLUJOS NETOS DE EFECTIVO POR ACTIVIDADES DE FINANCIEMIENTO</t>
  </si>
  <si>
    <t>INCREMENTO/DISMINUCION NETA EN EL EFECTIVO Y EQUIVALENTES AL EFECTIVO</t>
  </si>
  <si>
    <t>EFECTIVO Y EQUIVALENTES AL EFECTIVO AL INICIO DEL EJERCICIO</t>
  </si>
  <si>
    <t>EFECTIVO Y EQUIVALENTES AL EFECTIVO AL FINAL DEL EJERCICIO</t>
  </si>
  <si>
    <t>INFORMACION PRESUPUESTARIA DE INGRESOS POR RUBRO</t>
  </si>
  <si>
    <t>O.P. 8</t>
  </si>
  <si>
    <t>CAPITULO Y CONCEPTO</t>
  </si>
  <si>
    <t>DEVENGADO</t>
  </si>
  <si>
    <t>RECAUDADO</t>
  </si>
  <si>
    <t>VARIACION</t>
  </si>
  <si>
    <t>EXCEDENTES</t>
  </si>
  <si>
    <t>MODIFICADO</t>
  </si>
  <si>
    <t>%</t>
  </si>
  <si>
    <t>OTROS INGRESOS</t>
  </si>
  <si>
    <t>APORTACION DE BENEFICIARIOS</t>
  </si>
  <si>
    <t>APORTACION DE AYUNTAMIENTO</t>
  </si>
  <si>
    <t>APORTACION DE CECOP PARA OBRAS</t>
  </si>
  <si>
    <t>C.P. IRINA FRANCO MARTINEZ</t>
  </si>
  <si>
    <t>TESORERA MUNICIPAL</t>
  </si>
  <si>
    <t>MUNICIPIO:</t>
  </si>
  <si>
    <t>CABORCA , SONORA</t>
  </si>
  <si>
    <t>PERIODO:</t>
  </si>
  <si>
    <t xml:space="preserve">     HOJA</t>
  </si>
  <si>
    <t xml:space="preserve">     DE  </t>
  </si>
  <si>
    <t>PARTIDA</t>
  </si>
  <si>
    <t>Participaciones y Aportaciones</t>
  </si>
  <si>
    <t>CONSOLIDADO DE EGRESOS CLASIFICACION POR OBJETO DEL GASTO</t>
  </si>
  <si>
    <t>O.P. 9</t>
  </si>
  <si>
    <t>MODIFICACION</t>
  </si>
  <si>
    <t>AMPLIACION</t>
  </si>
  <si>
    <t>REDUCCION</t>
  </si>
  <si>
    <t>COMPROMETIDO</t>
  </si>
  <si>
    <t>EJERCIDO</t>
  </si>
  <si>
    <t>PAGADO</t>
  </si>
  <si>
    <t>INVERSION MEDIANTE PROYECTOS PARA PRESTACION DE SERVICIOS</t>
  </si>
  <si>
    <t>JUSTIFICACION DE LAS VARIACIONES DE EGRESOS</t>
  </si>
  <si>
    <t>CAPITULO Y PARTIDA</t>
  </si>
  <si>
    <t>JUSTIFICACION</t>
  </si>
  <si>
    <t>INFORME SOBRE LA SITUACION DE LA DEUDA PUBLICA</t>
  </si>
  <si>
    <t>O.P.10</t>
  </si>
  <si>
    <t>NOMBRE DE LA EMPRESA</t>
  </si>
  <si>
    <t xml:space="preserve">FECHA DE </t>
  </si>
  <si>
    <t>PLAZO</t>
  </si>
  <si>
    <t>USO DEL</t>
  </si>
  <si>
    <t>AUTORIZACION JUNTA</t>
  </si>
  <si>
    <t xml:space="preserve">IMPORTE </t>
  </si>
  <si>
    <t>AMORTIZACION</t>
  </si>
  <si>
    <t>CREDITOS</t>
  </si>
  <si>
    <t>INSTITUCION O ENTE PUBLICO</t>
  </si>
  <si>
    <t>CONTRATACION</t>
  </si>
  <si>
    <t>CREDITO</t>
  </si>
  <si>
    <t>GOB/CONGRESO</t>
  </si>
  <si>
    <t>ADEUDOS</t>
  </si>
  <si>
    <t>CONTRATADOS</t>
  </si>
  <si>
    <t>ACREDORES DIVERSOS AYUNTAMIENTO</t>
  </si>
  <si>
    <t>O.P.11 A</t>
  </si>
  <si>
    <t>CFG</t>
  </si>
  <si>
    <t>APROBADO</t>
  </si>
  <si>
    <t>AMPLIACIONES/REDUCCIONES</t>
  </si>
  <si>
    <t>PRESUPUESTO DE EGRESOS</t>
  </si>
  <si>
    <t>3.4.3</t>
  </si>
  <si>
    <t>CONSTRUCCION</t>
  </si>
  <si>
    <t>MUNICIPIO DE CABORCA CABORCA, SONORA.</t>
  </si>
  <si>
    <t>Presupuesto</t>
  </si>
  <si>
    <t>Metas reales</t>
  </si>
  <si>
    <t>No. Obra</t>
  </si>
  <si>
    <t>Ejercido</t>
  </si>
  <si>
    <t>Avance</t>
  </si>
  <si>
    <t>Fisicas</t>
  </si>
  <si>
    <t>Beneficiarios</t>
  </si>
  <si>
    <t>%Fis.</t>
  </si>
  <si>
    <t>%Finan.</t>
  </si>
  <si>
    <t>Cantidad</t>
  </si>
  <si>
    <t>U.Medida</t>
  </si>
  <si>
    <t>MUNICIPIO DE CABORCA SONORA</t>
  </si>
  <si>
    <t>BALANZA DE COMPROBACION</t>
  </si>
  <si>
    <t>5.1.3</t>
  </si>
  <si>
    <t>DECLARAMOS BAJO PROTESTA DE DECIR VERDAD QUE LOS ESTADOS FINANCIEROS Y SUS NOTAS SON RAZONABLEMENTE CORRECTOS Y SON PROPIEDAD DEL EMISOR.</t>
  </si>
  <si>
    <t>REF. NOTA</t>
  </si>
  <si>
    <t xml:space="preserve">CONCILIACION BANCARIA DE LA CUENTA No. 12600075345  </t>
  </si>
  <si>
    <t>LAPTOP LENOVO B40-80</t>
  </si>
  <si>
    <t>ESTADO DE VARIACION EN LA HACIENDA PUBLICA</t>
  </si>
  <si>
    <t>Rectificacion de Resultados de Ejercicios Anteriores</t>
  </si>
  <si>
    <t>Variaciones de la Hacienda Publica/Patrimonio Neto del Ejercicio</t>
  </si>
  <si>
    <t>Hacienda Publica/Patrimonio Neto Final del Ejercicio 2014</t>
  </si>
  <si>
    <t>Cambios en la Hacienda Publica/Patrimonio Neto del Ejercicio 2015</t>
  </si>
  <si>
    <t>O.P.4</t>
  </si>
  <si>
    <t xml:space="preserve">AUMENTO EN EL ACTIVO CIRCULANTE </t>
  </si>
  <si>
    <t xml:space="preserve">AUMENTO EN EL ACTIVO FIJO </t>
  </si>
  <si>
    <t>AUMENTO EN EL ACTIVO DIFERIDO</t>
  </si>
  <si>
    <t xml:space="preserve">DISMINUCION EN EL PASIVO CIRCULANTE </t>
  </si>
  <si>
    <t>DISMINUCION EN EL PASIVO FIJO</t>
  </si>
  <si>
    <t>DISMINUCION EN EL PASIVO DIFERIDO</t>
  </si>
  <si>
    <t>DISMINUCION EN EL PATRIMONIO</t>
  </si>
  <si>
    <t xml:space="preserve">TOTAL APLICACIONES </t>
  </si>
  <si>
    <t>INDICE</t>
  </si>
  <si>
    <t>NOMBRE</t>
  </si>
  <si>
    <t>C.P IRINA FRANCO MARTINEZ                                                                                                              LIC. LUIS ARTURO ORTEGA DUEÑAS</t>
  </si>
  <si>
    <t>_______________________________                                                                                                       ________________________________</t>
  </si>
  <si>
    <t>ESTADO ANALITICO DEL ACTIVO</t>
  </si>
  <si>
    <t>O.P.5</t>
  </si>
  <si>
    <t>SALDO INICIAL(SI)</t>
  </si>
  <si>
    <t>CARGOS AL PERIODO</t>
  </si>
  <si>
    <t>ABONOS DEL PERIODO</t>
  </si>
  <si>
    <t>SALDO FINAL(SF)</t>
  </si>
  <si>
    <t>VARIACION DEL PERIODO (SI-SF)</t>
  </si>
  <si>
    <t xml:space="preserve">          ________________________________              </t>
  </si>
  <si>
    <t>O.P.6</t>
  </si>
  <si>
    <t>MUNICIPIO DE CABORCA, SONORA.</t>
  </si>
  <si>
    <t>INGRESOS DERIVADOS DE FINANCIAMIENTO</t>
  </si>
  <si>
    <t>OTROS ORIGENES DE FINANCIAMIENTO</t>
  </si>
  <si>
    <t>PRESUPUESTO INICIAL</t>
  </si>
  <si>
    <t>MOD.ADIC. NO PREVISTAS EN LEY DE INGRESOS</t>
  </si>
  <si>
    <t>PRESUPUESTO MODIFICADO</t>
  </si>
  <si>
    <t>JUSTIFICACIONES A LAS VARIACIONES DE INGRESOS</t>
  </si>
  <si>
    <t>ORGANISMO PARAMUNICIPAL</t>
  </si>
  <si>
    <t>INFORMACION PRESUPUESTARIA DE INGRESOS POR FUENTE DE FINANCIAMIENTO</t>
  </si>
  <si>
    <t>ANEXO 17</t>
  </si>
  <si>
    <t>VARIACIONES, JUSTIFICACIONES Y/U OBSERVACIONES</t>
  </si>
  <si>
    <r>
      <t xml:space="preserve">MUNICIPIO DE:  </t>
    </r>
    <r>
      <rPr>
        <sz val="8"/>
        <color theme="1"/>
        <rFont val="Arial"/>
        <family val="2"/>
      </rPr>
      <t xml:space="preserve">  CABORCA, SONORA</t>
    </r>
  </si>
  <si>
    <r>
      <t>UNIDAD RESPONSABLE:</t>
    </r>
    <r>
      <rPr>
        <sz val="8"/>
        <color theme="1"/>
        <rFont val="Arial"/>
        <family val="2"/>
      </rPr>
      <t xml:space="preserve"> </t>
    </r>
  </si>
  <si>
    <t>AVANCE FÍSICO FINANCIERO DE LOS PROGRAMAS DE INVERSIÓN</t>
  </si>
  <si>
    <t>Saldo Neto en la Hcienda Pública/Patrimonio 2016</t>
  </si>
  <si>
    <t>Variaciones de la Hacienda Publica/Patrimonio Neto del Ejercicio 2016</t>
  </si>
  <si>
    <t>ORGANISMO PARAMUNICIPAL CMCOP DEP. 6</t>
  </si>
  <si>
    <t>CONSEJO MUNICIPAL DE CONCERTACION DE LA OBRA PUBLICA DEP 6</t>
  </si>
  <si>
    <t>ORGANISMO PARAMUNICIPAL CMCOP DEP 6</t>
  </si>
  <si>
    <t>ORGANISMO PARAMUNIPAL CMCOP DEP 6</t>
  </si>
  <si>
    <t>Hoja 1 de 2</t>
  </si>
  <si>
    <t>Hoja 2 de 2</t>
  </si>
  <si>
    <t>11-1-2 BANCOS/DEPENDENCIAS Y OTROS</t>
  </si>
  <si>
    <t>12-4-1 MOBILIARIO Y EQUIPO DE ADMINISTRACION</t>
  </si>
  <si>
    <t>12-4-4 EQUIPO DE TRANSPORTE</t>
  </si>
  <si>
    <t>ORGANISMO MUNICIPAL CMCOP DEP 6</t>
  </si>
  <si>
    <t>CMCOP DEP 6</t>
  </si>
  <si>
    <t>O.P. 8 J</t>
  </si>
  <si>
    <t>PRESUPUESTO DE INGRESOS</t>
  </si>
  <si>
    <t>INGRESOS DEL GOBIERNO</t>
  </si>
  <si>
    <t>PARAMUNICIPAL CONSEJO MUNICIPAL PARA LA CONCERTACION DE LA OBRA PUBLICA DEP 6</t>
  </si>
  <si>
    <t>O.P. 8 A</t>
  </si>
  <si>
    <t>O.P. 9 J</t>
  </si>
  <si>
    <t>CUENTA 75345</t>
  </si>
  <si>
    <t>ORGANISMO  PARAMUNICIPAL: CONCEJO MUNICIPAL DE CONCERTACION PARA LA OBRA PUBLICA DEP 6</t>
  </si>
  <si>
    <t>O.P. 7-2</t>
  </si>
  <si>
    <t>ORGANISMO PARAMUNICIPAL CMCOP  DEP 6</t>
  </si>
  <si>
    <t>OBRA</t>
  </si>
  <si>
    <t>NO. DE OBRA</t>
  </si>
  <si>
    <t>ORGANISMO PARAMUNICIPAL CMCOP</t>
  </si>
  <si>
    <t>JUSTIFICACIONES AL AVANCE FISICO FINANCIERO DE LOS PROGRAMAS DE INVERSION</t>
  </si>
  <si>
    <t>ESTADO DE CAMBIOS EN LA SITUACION FINANCIERA</t>
  </si>
  <si>
    <t>JUSTIFICACIONES DE LA INFORMACION</t>
  </si>
  <si>
    <t>ESTADO ANALITICO DEL EJERCICIO DEL PRESUPUESTO DE EGRESOS CLASIFICACION FUNCIONAL(FINALIDAD Y FUNCION)</t>
  </si>
  <si>
    <t>META</t>
  </si>
  <si>
    <t>PORCENTAJE</t>
  </si>
  <si>
    <t>PRESUP.</t>
  </si>
  <si>
    <t>REAL</t>
  </si>
  <si>
    <t>E1</t>
  </si>
  <si>
    <t>E2</t>
  </si>
  <si>
    <t>E3</t>
  </si>
  <si>
    <t>Formación de comisiones de concertación</t>
  </si>
  <si>
    <t>Presupuestar los ingresos y egresos de CMCOP-Caborca</t>
  </si>
  <si>
    <t>Informes</t>
  </si>
  <si>
    <t>Mantenimiento de infraestructura educativa Urbana y Rural</t>
  </si>
  <si>
    <t xml:space="preserve">Electrificaciones </t>
  </si>
  <si>
    <t>Otros (Mejoramiento de Edificios Públicos Centros y casas de Salud y Alumbrado Público)</t>
  </si>
  <si>
    <t>Elaboración de informes de obras concertadas.</t>
  </si>
  <si>
    <t>Dar información de avances a CECOP.</t>
  </si>
  <si>
    <t>Dar seguimiento al programa en general y a los avances físicos y financieros de cada obra</t>
  </si>
  <si>
    <t>Someter a la aprobación del consejo los proyectos y solicitudes recibidas.</t>
  </si>
  <si>
    <t>Modalidad de</t>
  </si>
  <si>
    <t>Nombre y ubicación de</t>
  </si>
  <si>
    <t>Por</t>
  </si>
  <si>
    <t>Ejecucion</t>
  </si>
  <si>
    <t>la(s) obras(s)</t>
  </si>
  <si>
    <t>Inicial</t>
  </si>
  <si>
    <t>modificado</t>
  </si>
  <si>
    <t>Ejercer</t>
  </si>
  <si>
    <t xml:space="preserve">OBRA </t>
  </si>
  <si>
    <t>Cont. Adj. Dir.</t>
  </si>
  <si>
    <t>MUNICIPIO:  CABORCA, SONORA</t>
  </si>
  <si>
    <r>
      <t xml:space="preserve">PROGRAMA:     </t>
    </r>
    <r>
      <rPr>
        <sz val="10"/>
        <rFont val="Arial"/>
        <family val="2"/>
      </rPr>
      <t xml:space="preserve">CLAVE: </t>
    </r>
    <r>
      <rPr>
        <b/>
        <sz val="10"/>
        <rFont val="Arial"/>
        <family val="2"/>
      </rPr>
      <t xml:space="preserve"> YK</t>
    </r>
  </si>
  <si>
    <t xml:space="preserve">NOMBRE: </t>
  </si>
  <si>
    <t xml:space="preserve">OBJETIVO (S): Promover la participación ciudadana para que opere el programa de concertación de  Obra pública en su beneficio.
</t>
  </si>
  <si>
    <t>EVALUACION DE METAS</t>
  </si>
  <si>
    <t>GASTO</t>
  </si>
  <si>
    <t>TRIMESTRAL</t>
  </si>
  <si>
    <t>ACUMULADO</t>
  </si>
  <si>
    <t>PROG</t>
  </si>
  <si>
    <t>Docto.</t>
  </si>
  <si>
    <t>TOTAL DEL GASTO DE LA UNIDAD RESPONSABLE</t>
  </si>
  <si>
    <t xml:space="preserve">  Concertacion Social </t>
  </si>
  <si>
    <r>
      <rPr>
        <b/>
        <sz val="10"/>
        <color theme="1"/>
        <rFont val="Arial"/>
        <family val="2"/>
      </rPr>
      <t>SUB PROGRAMA:</t>
    </r>
    <r>
      <rPr>
        <sz val="10"/>
        <color theme="1"/>
        <rFont val="Arial"/>
        <family val="2"/>
      </rPr>
      <t xml:space="preserve">    CLAVE: </t>
    </r>
    <r>
      <rPr>
        <b/>
        <sz val="10"/>
        <color theme="1"/>
        <rFont val="Arial"/>
        <family val="2"/>
      </rPr>
      <t>03</t>
    </r>
  </si>
  <si>
    <t xml:space="preserve">  Planeación y Programación.</t>
  </si>
  <si>
    <t>UNIDAD RESPONSABLE: OH 20 Consejo Municipal de  Concertación de la Obra Publica</t>
  </si>
  <si>
    <t xml:space="preserve">Concertacion Social </t>
  </si>
  <si>
    <r>
      <rPr>
        <b/>
        <sz val="10"/>
        <color theme="1"/>
        <rFont val="Arial"/>
        <family val="2"/>
      </rPr>
      <t>SUB PROGRAMA:</t>
    </r>
    <r>
      <rPr>
        <sz val="10"/>
        <color theme="1"/>
        <rFont val="Arial"/>
        <family val="2"/>
      </rPr>
      <t xml:space="preserve">    CLAVE: </t>
    </r>
    <r>
      <rPr>
        <b/>
        <sz val="10"/>
        <color theme="1"/>
        <rFont val="Arial"/>
        <family val="2"/>
      </rPr>
      <t>04</t>
    </r>
  </si>
  <si>
    <t xml:space="preserve">  Presupuestación.</t>
  </si>
  <si>
    <t xml:space="preserve">OBJETIVO (S):  Promover la participación ciudadana para que opere el programa de concertación de Obra pública en su beneficio.
</t>
  </si>
  <si>
    <t>Reporte</t>
  </si>
  <si>
    <t>Obra</t>
  </si>
  <si>
    <r>
      <rPr>
        <b/>
        <sz val="10"/>
        <color theme="1"/>
        <rFont val="Arial"/>
        <family val="2"/>
      </rPr>
      <t>SUB PROGRAMA:</t>
    </r>
    <r>
      <rPr>
        <sz val="10"/>
        <color theme="1"/>
        <rFont val="Arial"/>
        <family val="2"/>
      </rPr>
      <t xml:space="preserve">    CLAVE: </t>
    </r>
    <r>
      <rPr>
        <b/>
        <sz val="10"/>
        <color theme="1"/>
        <rFont val="Arial"/>
        <family val="2"/>
      </rPr>
      <t>05</t>
    </r>
  </si>
  <si>
    <t>Control y Evaluación</t>
  </si>
  <si>
    <t>Informe</t>
  </si>
  <si>
    <r>
      <rPr>
        <b/>
        <sz val="10"/>
        <color theme="1"/>
        <rFont val="Arial"/>
        <family val="2"/>
      </rPr>
      <t>SUB PROGRAMA:</t>
    </r>
    <r>
      <rPr>
        <sz val="10"/>
        <color theme="1"/>
        <rFont val="Arial"/>
        <family val="2"/>
      </rPr>
      <t xml:space="preserve">    CLAVE: 06</t>
    </r>
  </si>
  <si>
    <t>Organización Comunitaria</t>
  </si>
  <si>
    <t xml:space="preserve">OBJETIVO (S): Promover la participación ciudadana para que opere el programa de concertación de Obra pública en su beneficio.
</t>
  </si>
  <si>
    <t>Comités</t>
  </si>
  <si>
    <r>
      <t xml:space="preserve">PROGRAMA:     </t>
    </r>
    <r>
      <rPr>
        <sz val="10"/>
        <rFont val="Arial"/>
        <family val="2"/>
      </rPr>
      <t xml:space="preserve">CLAVE: </t>
    </r>
    <r>
      <rPr>
        <b/>
        <sz val="10"/>
        <rFont val="Arial"/>
        <family val="2"/>
      </rPr>
      <t xml:space="preserve"> Y8</t>
    </r>
  </si>
  <si>
    <t>Dir. y Coord. de la Política de Concertación de Obra Pública</t>
  </si>
  <si>
    <t>Reunión</t>
  </si>
  <si>
    <r>
      <rPr>
        <b/>
        <sz val="10"/>
        <color theme="1"/>
        <rFont val="Arial"/>
        <family val="2"/>
      </rPr>
      <t>SUB PROGRAMA:</t>
    </r>
    <r>
      <rPr>
        <sz val="10"/>
        <color theme="1"/>
        <rFont val="Arial"/>
        <family val="2"/>
      </rPr>
      <t xml:space="preserve">    CLAVE: </t>
    </r>
    <r>
      <rPr>
        <b/>
        <sz val="10"/>
        <color theme="1"/>
        <rFont val="Arial"/>
        <family val="2"/>
      </rPr>
      <t>02</t>
    </r>
  </si>
  <si>
    <t>Seguimiento y Control.</t>
  </si>
  <si>
    <t>Estudios y Proyectos</t>
  </si>
  <si>
    <r>
      <rPr>
        <b/>
        <sz val="10"/>
        <color theme="1"/>
        <rFont val="Arial"/>
        <family val="2"/>
      </rPr>
      <t>SUB PROGRAMA:</t>
    </r>
    <r>
      <rPr>
        <sz val="10"/>
        <color theme="1"/>
        <rFont val="Arial"/>
        <family val="2"/>
      </rPr>
      <t xml:space="preserve">    CLAVE: 04</t>
    </r>
  </si>
  <si>
    <t>Operación y Normatividad.</t>
  </si>
  <si>
    <t>O.P.1</t>
  </si>
  <si>
    <t>11-1-1 EFECTIVO</t>
  </si>
  <si>
    <t>HABITANTES</t>
  </si>
  <si>
    <t>O.P. 13</t>
  </si>
  <si>
    <t>O.P.13 J</t>
  </si>
  <si>
    <t xml:space="preserve">MOVIMIENTOS DEL MES DE </t>
  </si>
  <si>
    <t>SALDOS FINALES</t>
  </si>
  <si>
    <t>DEL 01 ENE AL 31 MAR 2017</t>
  </si>
  <si>
    <t>BALANZA PREVIA AL 31 DE MARZO DE 2017</t>
  </si>
  <si>
    <t>1.1.4</t>
  </si>
  <si>
    <t>INVENTARIOS</t>
  </si>
  <si>
    <t>1.1.4.4</t>
  </si>
  <si>
    <t>INVENTARIO DE MATERIAS PRIMAS, MATERIALES Y SUMINISTROS PARA PRODUCCION</t>
  </si>
  <si>
    <t>SALDO SEGUN LIBROS AL 31 DE MARZO DEL 2017</t>
  </si>
  <si>
    <t>INVENTARIO MATERIAS PRIMAS, MATERIALES Y SUMINISTROS PARA PRODUCCION</t>
  </si>
  <si>
    <t>PARA EL SIGUIENTE TRIMESTRE SE ESPERA MAS APORTACIONES POR PARTE DE CMCOP, USUARIOS Y AYUNTAMIENTO.</t>
  </si>
  <si>
    <t>EN ESTE TRIMESTRE NO SE ALCANZARON A AUTORIZAR OBRAS.</t>
  </si>
  <si>
    <t>NO SE OBTUVO LA INFORMACION PRESUPUESTARIA DE  INGRESOS POR RUBRO CORRESPONDIENTE AL AÑO 2017</t>
  </si>
  <si>
    <t>PERIODO DEL 1 DE ENERO AL 31 DE MARZO DEL 2017</t>
  </si>
  <si>
    <t>LOS EGRESOS QUE SE MUESTRAN ACUMULADOS CORRESPONDEN AL 2017, SE TERMINARON DE PAGAR CIERTAS OBRAS Y ESTAN PENDIENTES DE PAGAR OTRAS YA QUE AUN NO SE CONCLUYEN.</t>
  </si>
  <si>
    <t>O.P. 12</t>
  </si>
  <si>
    <t>CAB-18</t>
  </si>
  <si>
    <t> Construcción de Pavimento de Concreto Hidráulico, Calle las Estrellas entre Avenida "M" y Avenida "L", Colonia Ladrillera, Localidad de Caborca.</t>
  </si>
  <si>
    <t>CAB-25</t>
  </si>
  <si>
    <t>Construcción de Baños, Pintura, y Rehabilitación Eléctrica en Escuela Telesecundaria No. 289, Calle Final Sur del Ejido Josefa Ortiz de Domínguez.</t>
  </si>
  <si>
    <t>ESTUDIANTES</t>
  </si>
  <si>
    <t>CAB-24</t>
  </si>
  <si>
    <t>Construcción de Baños, Pintura, y Rehabilitación Eléctrica en Escuela Telesecundaria No. 340, Ejido Jeus Garcia.</t>
  </si>
  <si>
    <t>CAB-19</t>
  </si>
  <si>
    <t>Rehabilitación de Cerco en Cancha de Futbol Rápido en Unidad Deportiva las Torres, Calle 30 entre Avenida Eduardo Estrella y Avenida "A", Localidad de Caborca.</t>
  </si>
  <si>
    <t>CAB-22</t>
  </si>
  <si>
    <t>Ampliación de Red Eléctrica en Calle Sexta y Benito Juárez, Poblado Plutarco Elías Calles, Localidad Caborca.</t>
  </si>
  <si>
    <t>CAB-23</t>
  </si>
  <si>
    <t>Ampliación de Red Eléctrica en Calle Quinta y Benito Juárez, Poblado Plutarco Elías Calles, Localidad Caborca.</t>
  </si>
  <si>
    <t>CAB-21</t>
  </si>
  <si>
    <t>Ampliación de Red Eléctrica en Calle Cuarta y Benito Juárez, Poblado Plutarco Elías Calles.</t>
  </si>
  <si>
    <t>CAB-26</t>
  </si>
  <si>
    <t>Ampliación de Red de Electrificación y Subestación en Calle Séptima y Benito Juárez, en la Localidad de Plutarco Elías Calles.</t>
  </si>
  <si>
    <t>PN-551</t>
  </si>
  <si>
    <t>Rehabilitación de Parque Público Benito Juárez, Avenida "K" entre calles 4ª  Y 5ª , Colonia Benito Juárez, en la Localidad de Caborca.</t>
  </si>
  <si>
    <t>OBRA DIRECTA</t>
  </si>
  <si>
    <t>PN-552</t>
  </si>
  <si>
    <t>Rehabilitación de Parque Público en Colonia Ventarrón, Calle María Jesús Méndez entre Calles Tubutama y Mendeña, en la Localidad de Caborca.</t>
  </si>
  <si>
    <t>PN-553</t>
  </si>
  <si>
    <t>Rehabilitación de Parque Público en Colonia Aviación, Calle 17 entre Avenidas "X" y "Y", Colonia Aviación, en la Localidad de Caborca.</t>
  </si>
  <si>
    <t>CAB-20</t>
  </si>
  <si>
    <t>Rehabilitación de Centro de Salud, Calle "A" entre 1 y 2, Localidad El Desemboque.</t>
  </si>
  <si>
    <t>CAB-27</t>
  </si>
  <si>
    <t>Terminacion de Aula de Medios en Jardin de Niños Elvira Contreras Mendez Calle Circunvalacion y Av. Tubutama</t>
  </si>
  <si>
    <t>ESTUDIANDES</t>
  </si>
  <si>
    <t>PN-638</t>
  </si>
  <si>
    <t>Rehabilitacion de Sanitarios y Cancha Civica en Esc. Primaria Seis de Abril</t>
  </si>
  <si>
    <t>INFORMACIÓN PROGRAMÁTICA PRESUPUESTAL 2017</t>
  </si>
  <si>
    <r>
      <t>HOJA _1</t>
    </r>
    <r>
      <rPr>
        <u/>
        <sz val="8"/>
        <color theme="1"/>
        <rFont val="Arial"/>
        <family val="2"/>
      </rPr>
      <t>_</t>
    </r>
    <r>
      <rPr>
        <sz val="8"/>
        <color theme="1"/>
        <rFont val="Arial"/>
        <family val="2"/>
      </rPr>
      <t xml:space="preserve"> DE </t>
    </r>
    <r>
      <rPr>
        <u/>
        <sz val="8"/>
        <color theme="1"/>
        <rFont val="Arial"/>
        <family val="2"/>
      </rPr>
      <t>_7</t>
    </r>
    <r>
      <rPr>
        <sz val="8"/>
        <color theme="1"/>
        <rFont val="Arial"/>
        <family val="2"/>
      </rPr>
      <t>_</t>
    </r>
  </si>
  <si>
    <t>UNIDAD             DE                     MEDIDA</t>
  </si>
  <si>
    <t>PONDE-         RACIÓN           %</t>
  </si>
  <si>
    <t>DEVENG</t>
  </si>
  <si>
    <t>Integrar los proyectos a los procesos de planeación y programación del municipio para 2017</t>
  </si>
  <si>
    <t>PROM. UNIDAD RESP</t>
  </si>
  <si>
    <t>E1 Eficacia</t>
  </si>
  <si>
    <t>E2 Economía</t>
  </si>
  <si>
    <t>E3 Eficiencia</t>
  </si>
  <si>
    <t>HOJA _2_ DE _7_</t>
  </si>
  <si>
    <t>HOJA _3_ DE _7_</t>
  </si>
  <si>
    <t>HOJA _4_ DE _7_</t>
  </si>
  <si>
    <t>HOJA _5_ DE _7_</t>
  </si>
  <si>
    <r>
      <t xml:space="preserve">HOJA </t>
    </r>
    <r>
      <rPr>
        <u/>
        <sz val="8"/>
        <color theme="1"/>
        <rFont val="Arial"/>
        <family val="2"/>
      </rPr>
      <t>_6</t>
    </r>
    <r>
      <rPr>
        <sz val="8"/>
        <color theme="1"/>
        <rFont val="Arial"/>
        <family val="2"/>
      </rPr>
      <t>_ DE _7_</t>
    </r>
  </si>
  <si>
    <r>
      <t>HOJA _7</t>
    </r>
    <r>
      <rPr>
        <u/>
        <sz val="8"/>
        <color theme="1"/>
        <rFont val="Arial"/>
        <family val="2"/>
      </rPr>
      <t>_</t>
    </r>
    <r>
      <rPr>
        <sz val="8"/>
        <color theme="1"/>
        <rFont val="Arial"/>
        <family val="2"/>
      </rPr>
      <t xml:space="preserve"> DE _7_</t>
    </r>
  </si>
  <si>
    <t>Elaboración de contratos de Obra Pública</t>
  </si>
  <si>
    <t xml:space="preserve"> </t>
  </si>
  <si>
    <t>PERIODO: DEL 1º DE ENERO A 31 DE MARZO DEL 2017</t>
  </si>
  <si>
    <t>ORGANISMO  PARAMUNICIPAL: CONSEJO MUNICIPAL DE CONCERTACION PARA LA OBRA PUBLICA DEP 6</t>
  </si>
  <si>
    <t>SE ESTA TRABAJANDO EN LOS PRGRAMAS DE INVERSION, AUN NO SE ENCUENTRAN 100% TERMINADOS</t>
  </si>
  <si>
    <t>PERIODO: DEL 1 DE ENERO AL 31 DE MARZO DE 2017</t>
  </si>
  <si>
    <t>Aun no se cuenta con el monto de inversión, hasta que se realice el convenio 2017.</t>
  </si>
  <si>
    <t>PROGRAMÁTICA PRESUPUESTAL 2017</t>
  </si>
  <si>
    <t>DEL 1 DE ABRIL AL 30 DE JUNIO DEL 2017</t>
  </si>
  <si>
    <t>AL 01 DE ABR DE 2017</t>
  </si>
  <si>
    <t>ABR-2017</t>
  </si>
  <si>
    <t>MAY-2017</t>
  </si>
  <si>
    <t>JUN-2017</t>
  </si>
  <si>
    <t>AL 30 DE JUN DE 2017</t>
  </si>
  <si>
    <t>AL 1 DE ABRIL AL 30 DE JUNIO DEL 2017</t>
  </si>
  <si>
    <t>BANCO SCOTIABANCK INVERLAT S.A., AL 30 DE JUNIO DE 2017</t>
  </si>
  <si>
    <t>SALDO SEGUN ESTADO DE CUENTA AL 30 DE JUNIO DEL 2017</t>
  </si>
  <si>
    <t>RELACION ANALITICA DE SALDOS DEL 1 DE ABRIL AL 30 DE JUNIO DEL 2017</t>
  </si>
  <si>
    <t>DEL 01 DE ABRIL AL 30 DE JUNIO DE 2017</t>
  </si>
  <si>
    <t>DEL 01 DE ABRIL  AL 30 DE JUNIO DEL 2017</t>
  </si>
  <si>
    <t>EN ESTE TRIMESTRE HUBO APORTACIONES POR PARTE DE USUARIOS Y AYUNTAMIENTO PARA PAGO DE OBRAS AUTORIZADAS.</t>
  </si>
  <si>
    <t>AL 01 DE ABR</t>
  </si>
  <si>
    <t xml:space="preserve">AL 30 DE </t>
  </si>
  <si>
    <t>JUN 2017</t>
  </si>
  <si>
    <t>PERIODO: DEL 1º DE ABRIL A 30 JUNIO DEL 2017</t>
  </si>
  <si>
    <t xml:space="preserve">PERIODO: 01 DE ABRIL AL 30 DE JUNIO DEL 2017  </t>
  </si>
  <si>
    <t>Aun no se elabora ningún contrato  del 2017.</t>
  </si>
  <si>
    <t>Estamos en las espera de la aportación por parte de CECOP para integrar los expedientes de las obras que se presentaron}</t>
  </si>
  <si>
    <t>Estamos en las espera de la aportación por parte de CECOP para integrar los expedientes de las obras que se presentaron</t>
  </si>
  <si>
    <t>Hasta que se realiza la aportación por medio del estado se podrá empezar a conformar los comités de las obras que se realizaran</t>
  </si>
  <si>
    <t>Hasta que se realiza la aportación por medio del estado se podrá empezar a elaborar los contratos para las obras</t>
  </si>
  <si>
    <r>
      <t>PERÍODO:</t>
    </r>
    <r>
      <rPr>
        <sz val="8"/>
        <color theme="1"/>
        <rFont val="Arial"/>
        <family val="2"/>
      </rPr>
      <t xml:space="preserve">  01 DE ABRIL AL 30 DE JUNIO  DEL 2017</t>
    </r>
  </si>
</sst>
</file>

<file path=xl/styles.xml><?xml version="1.0" encoding="utf-8"?>
<styleSheet xmlns="http://schemas.openxmlformats.org/spreadsheetml/2006/main">
  <numFmts count="12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d\-mmm\-yyyy"/>
    <numFmt numFmtId="167" formatCode="_-* #,##0_-;\-* #,##0_-;_-* &quot;-&quot;??_-;_-@_-"/>
    <numFmt numFmtId="168" formatCode="_(* #,##0_);_(* \(#,##0\);_(* &quot;-&quot;??_);_(@_)"/>
    <numFmt numFmtId="169" formatCode="_-[$€-2]* #,##0.00_-;\-[$€-2]* #,##0.00_-;_-[$€-2]* &quot;-&quot;??_-"/>
    <numFmt numFmtId="170" formatCode="_(&quot;$&quot;* #,##0.00_);_(&quot;$&quot;* \(#,##0.00\);_(&quot;$&quot;* &quot;-&quot;??_);_(@_)"/>
    <numFmt numFmtId="171" formatCode="_-[$$-80A]* #,##0.00_-;\-[$$-80A]* #,##0.00_-;_-[$$-80A]* &quot;-&quot;??_-;_-@_-"/>
    <numFmt numFmtId="172" formatCode="\-"/>
    <numFmt numFmtId="173" formatCode="0_ ;\-0\ 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i/>
      <sz val="8"/>
      <name val="Arial"/>
      <family val="2"/>
    </font>
    <font>
      <b/>
      <i/>
      <u/>
      <sz val="8"/>
      <name val="Arial"/>
      <family val="2"/>
    </font>
    <font>
      <b/>
      <sz val="8"/>
      <color indexed="8"/>
      <name val="Arial"/>
      <family val="2"/>
    </font>
    <font>
      <b/>
      <sz val="8"/>
      <color theme="0" tint="-0.34998626667073579"/>
      <name val="Arial"/>
      <family val="2"/>
    </font>
    <font>
      <sz val="8"/>
      <color theme="0" tint="-0.34998626667073579"/>
      <name val="Arial"/>
      <family val="2"/>
    </font>
    <font>
      <u/>
      <sz val="8"/>
      <name val="Arial"/>
      <family val="2"/>
    </font>
    <font>
      <b/>
      <u/>
      <sz val="8"/>
      <name val="Arial"/>
      <family val="2"/>
    </font>
    <font>
      <sz val="8"/>
      <name val="Courier"/>
      <family val="3"/>
    </font>
    <font>
      <sz val="8"/>
      <name val="Arial Rounded MT Bold"/>
      <family val="2"/>
    </font>
    <font>
      <u/>
      <sz val="8"/>
      <name val="Arial Rounded MT Bold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theme="1"/>
      <name val="Arial"/>
      <family val="2"/>
    </font>
    <font>
      <b/>
      <sz val="7.5"/>
      <name val="Arial"/>
      <family val="2"/>
    </font>
    <font>
      <b/>
      <sz val="10"/>
      <color theme="1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6"/>
      <name val="Arial"/>
      <family val="2"/>
    </font>
    <font>
      <b/>
      <sz val="6.3"/>
      <name val="Arial"/>
      <family val="2"/>
    </font>
    <font>
      <sz val="6.3"/>
      <name val="Arial"/>
      <family val="2"/>
    </font>
    <font>
      <sz val="6"/>
      <color indexed="8"/>
      <name val="Arial"/>
      <family val="2"/>
    </font>
    <font>
      <u/>
      <sz val="6"/>
      <name val="Arial"/>
      <family val="2"/>
    </font>
    <font>
      <b/>
      <u/>
      <sz val="10"/>
      <name val="Arial"/>
      <family val="2"/>
    </font>
    <font>
      <b/>
      <sz val="6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dashed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0" fillId="0" borderId="0"/>
    <xf numFmtId="44" fontId="40" fillId="0" borderId="0" applyFont="0" applyFill="0" applyBorder="0" applyAlignment="0" applyProtection="0"/>
  </cellStyleXfs>
  <cellXfs count="745">
    <xf numFmtId="0" fontId="0" fillId="0" borderId="0" xfId="0"/>
    <xf numFmtId="0" fontId="4" fillId="0" borderId="0" xfId="2" applyFont="1"/>
    <xf numFmtId="0" fontId="3" fillId="0" borderId="0" xfId="2" applyFont="1" applyBorder="1" applyAlignment="1">
      <alignment horizontal="center"/>
    </xf>
    <xf numFmtId="4" fontId="4" fillId="0" borderId="0" xfId="2" applyNumberFormat="1" applyFont="1"/>
    <xf numFmtId="164" fontId="4" fillId="0" borderId="0" xfId="3" applyFont="1"/>
    <xf numFmtId="0" fontId="4" fillId="0" borderId="12" xfId="2" applyFont="1" applyBorder="1" applyAlignment="1">
      <alignment horizontal="center"/>
    </xf>
    <xf numFmtId="0" fontId="4" fillId="0" borderId="12" xfId="2" applyFont="1" applyBorder="1"/>
    <xf numFmtId="43" fontId="4" fillId="0" borderId="0" xfId="2" applyNumberFormat="1" applyFont="1"/>
    <xf numFmtId="0" fontId="3" fillId="0" borderId="12" xfId="2" applyFont="1" applyBorder="1"/>
    <xf numFmtId="0" fontId="3" fillId="0" borderId="0" xfId="2" applyFont="1"/>
    <xf numFmtId="4" fontId="4" fillId="0" borderId="0" xfId="3" applyNumberFormat="1" applyFont="1"/>
    <xf numFmtId="0" fontId="4" fillId="0" borderId="0" xfId="2" applyFont="1" applyBorder="1"/>
    <xf numFmtId="0" fontId="4" fillId="0" borderId="13" xfId="2" applyFont="1" applyBorder="1"/>
    <xf numFmtId="164" fontId="4" fillId="0" borderId="0" xfId="3" applyFont="1" applyBorder="1" applyAlignment="1"/>
    <xf numFmtId="164" fontId="4" fillId="0" borderId="0" xfId="3" applyFont="1" applyAlignment="1"/>
    <xf numFmtId="4" fontId="4" fillId="0" borderId="0" xfId="3" applyNumberFormat="1" applyFont="1" applyAlignment="1"/>
    <xf numFmtId="0" fontId="4" fillId="0" borderId="0" xfId="2" applyFont="1" applyBorder="1" applyAlignment="1">
      <alignment vertical="center"/>
    </xf>
    <xf numFmtId="164" fontId="4" fillId="0" borderId="0" xfId="3" applyFont="1" applyAlignment="1">
      <alignment horizontal="centerContinuous"/>
    </xf>
    <xf numFmtId="4" fontId="4" fillId="0" borderId="0" xfId="3" applyNumberFormat="1" applyFont="1" applyAlignment="1">
      <alignment horizontal="centerContinuous"/>
    </xf>
    <xf numFmtId="0" fontId="6" fillId="0" borderId="0" xfId="0" applyFont="1"/>
    <xf numFmtId="0" fontId="3" fillId="0" borderId="0" xfId="2" applyFont="1" applyBorder="1" applyAlignment="1"/>
    <xf numFmtId="164" fontId="4" fillId="0" borderId="0" xfId="1" applyNumberFormat="1" applyFont="1"/>
    <xf numFmtId="164" fontId="4" fillId="0" borderId="0" xfId="1" applyNumberFormat="1" applyFont="1" applyAlignment="1">
      <alignment horizontal="centerContinuous"/>
    </xf>
    <xf numFmtId="0" fontId="4" fillId="0" borderId="0" xfId="2" applyFont="1" applyAlignment="1">
      <alignment horizontal="centerContinuous"/>
    </xf>
    <xf numFmtId="0" fontId="4" fillId="0" borderId="0" xfId="0" applyFont="1" applyBorder="1" applyAlignment="1">
      <alignment vertical="center"/>
    </xf>
    <xf numFmtId="43" fontId="6" fillId="0" borderId="0" xfId="0" applyNumberFormat="1" applyFont="1"/>
    <xf numFmtId="43" fontId="6" fillId="0" borderId="14" xfId="0" applyNumberFormat="1" applyFont="1" applyBorder="1"/>
    <xf numFmtId="0" fontId="6" fillId="0" borderId="14" xfId="0" applyFont="1" applyBorder="1"/>
    <xf numFmtId="0" fontId="7" fillId="0" borderId="0" xfId="0" applyFont="1"/>
    <xf numFmtId="43" fontId="7" fillId="0" borderId="0" xfId="0" applyNumberFormat="1" applyFont="1"/>
    <xf numFmtId="43" fontId="7" fillId="0" borderId="0" xfId="0" applyNumberFormat="1" applyFont="1" applyBorder="1"/>
    <xf numFmtId="0" fontId="7" fillId="0" borderId="0" xfId="0" applyFont="1" applyBorder="1"/>
    <xf numFmtId="43" fontId="7" fillId="0" borderId="10" xfId="0" applyNumberFormat="1" applyFont="1" applyBorder="1"/>
    <xf numFmtId="43" fontId="7" fillId="0" borderId="9" xfId="0" applyNumberFormat="1" applyFont="1" applyBorder="1"/>
    <xf numFmtId="0" fontId="7" fillId="0" borderId="11" xfId="0" applyFont="1" applyBorder="1"/>
    <xf numFmtId="43" fontId="6" fillId="0" borderId="10" xfId="0" applyNumberFormat="1" applyFont="1" applyBorder="1"/>
    <xf numFmtId="43" fontId="6" fillId="0" borderId="9" xfId="0" applyNumberFormat="1" applyFont="1" applyBorder="1"/>
    <xf numFmtId="0" fontId="6" fillId="0" borderId="11" xfId="0" applyFont="1" applyBorder="1"/>
    <xf numFmtId="43" fontId="6" fillId="0" borderId="15" xfId="0" applyNumberFormat="1" applyFont="1" applyBorder="1"/>
    <xf numFmtId="43" fontId="6" fillId="0" borderId="8" xfId="0" applyNumberFormat="1" applyFont="1" applyBorder="1"/>
    <xf numFmtId="0" fontId="6" fillId="0" borderId="7" xfId="0" applyFont="1" applyBorder="1"/>
    <xf numFmtId="0" fontId="6" fillId="0" borderId="7" xfId="0" applyNumberFormat="1" applyFont="1" applyBorder="1"/>
    <xf numFmtId="43" fontId="6" fillId="0" borderId="3" xfId="0" applyNumberFormat="1" applyFont="1" applyBorder="1"/>
    <xf numFmtId="43" fontId="6" fillId="0" borderId="2" xfId="0" applyNumberFormat="1" applyFont="1" applyBorder="1"/>
    <xf numFmtId="0" fontId="6" fillId="0" borderId="1" xfId="0" applyFont="1" applyBorder="1"/>
    <xf numFmtId="0" fontId="6" fillId="2" borderId="10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3" fillId="0" borderId="0" xfId="2" applyFont="1" applyAlignment="1"/>
    <xf numFmtId="0" fontId="3" fillId="0" borderId="0" xfId="0" applyFont="1" applyBorder="1" applyAlignment="1"/>
    <xf numFmtId="164" fontId="4" fillId="0" borderId="0" xfId="6" applyNumberFormat="1" applyFont="1" applyBorder="1"/>
    <xf numFmtId="0" fontId="3" fillId="0" borderId="0" xfId="7" applyFont="1" applyAlignment="1"/>
    <xf numFmtId="0" fontId="3" fillId="0" borderId="0" xfId="7" applyFont="1" applyAlignment="1">
      <alignment horizontal="center"/>
    </xf>
    <xf numFmtId="0" fontId="3" fillId="0" borderId="0" xfId="7" applyFont="1"/>
    <xf numFmtId="166" fontId="3" fillId="0" borderId="0" xfId="7" applyNumberFormat="1" applyFont="1" applyAlignment="1">
      <alignment horizontal="centerContinuous"/>
    </xf>
    <xf numFmtId="164" fontId="3" fillId="0" borderId="0" xfId="4" applyFont="1" applyAlignment="1">
      <alignment horizontal="center"/>
    </xf>
    <xf numFmtId="0" fontId="6" fillId="0" borderId="0" xfId="7" applyFont="1"/>
    <xf numFmtId="4" fontId="3" fillId="0" borderId="0" xfId="4" applyNumberFormat="1" applyFont="1"/>
    <xf numFmtId="4" fontId="3" fillId="0" borderId="0" xfId="2" applyNumberFormat="1" applyFont="1"/>
    <xf numFmtId="0" fontId="4" fillId="0" borderId="0" xfId="7" applyFont="1"/>
    <xf numFmtId="14" fontId="4" fillId="0" borderId="0" xfId="7" quotePrefix="1" applyNumberFormat="1" applyFont="1"/>
    <xf numFmtId="0" fontId="4" fillId="0" borderId="0" xfId="7" applyFont="1" applyBorder="1"/>
    <xf numFmtId="164" fontId="4" fillId="0" borderId="0" xfId="8" applyFont="1" applyBorder="1" applyAlignment="1">
      <alignment horizontal="left"/>
    </xf>
    <xf numFmtId="4" fontId="4" fillId="0" borderId="0" xfId="4" applyNumberFormat="1" applyFont="1" applyBorder="1" applyAlignment="1">
      <alignment horizontal="center"/>
    </xf>
    <xf numFmtId="164" fontId="4" fillId="0" borderId="33" xfId="4" applyFont="1" applyBorder="1"/>
    <xf numFmtId="0" fontId="4" fillId="0" borderId="0" xfId="7" applyFont="1" applyAlignment="1">
      <alignment horizontal="left"/>
    </xf>
    <xf numFmtId="164" fontId="4" fillId="0" borderId="0" xfId="4" applyFont="1"/>
    <xf numFmtId="0" fontId="3" fillId="0" borderId="0" xfId="7" applyFont="1" applyAlignment="1">
      <alignment horizontal="right"/>
    </xf>
    <xf numFmtId="4" fontId="3" fillId="0" borderId="22" xfId="4" applyNumberFormat="1" applyFont="1" applyBorder="1"/>
    <xf numFmtId="4" fontId="3" fillId="0" borderId="0" xfId="4" applyNumberFormat="1" applyFont="1" applyBorder="1"/>
    <xf numFmtId="166" fontId="4" fillId="0" borderId="0" xfId="2" applyNumberFormat="1" applyFont="1"/>
    <xf numFmtId="0" fontId="4" fillId="0" borderId="14" xfId="2" applyFont="1" applyBorder="1"/>
    <xf numFmtId="166" fontId="4" fillId="0" borderId="14" xfId="2" applyNumberFormat="1" applyFont="1" applyBorder="1"/>
    <xf numFmtId="164" fontId="4" fillId="0" borderId="14" xfId="4" applyFont="1" applyBorder="1"/>
    <xf numFmtId="0" fontId="3" fillId="0" borderId="0" xfId="2" applyFont="1" applyBorder="1" applyAlignment="1">
      <alignment horizontal="left" vertical="center"/>
    </xf>
    <xf numFmtId="0" fontId="3" fillId="0" borderId="0" xfId="2" applyFont="1" applyBorder="1" applyAlignment="1">
      <alignment vertical="center"/>
    </xf>
    <xf numFmtId="0" fontId="3" fillId="0" borderId="0" xfId="2" applyFont="1" applyAlignment="1">
      <alignment horizontal="left"/>
    </xf>
    <xf numFmtId="0" fontId="11" fillId="0" borderId="0" xfId="2" applyFont="1" applyAlignment="1">
      <alignment horizontal="left"/>
    </xf>
    <xf numFmtId="0" fontId="11" fillId="0" borderId="0" xfId="2" applyFont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12" xfId="0" applyNumberFormat="1" applyFont="1" applyBorder="1"/>
    <xf numFmtId="4" fontId="3" fillId="0" borderId="12" xfId="9" applyNumberFormat="1" applyFont="1" applyBorder="1"/>
    <xf numFmtId="49" fontId="4" fillId="0" borderId="12" xfId="0" applyNumberFormat="1" applyFont="1" applyBorder="1" applyAlignment="1">
      <alignment horizontal="center"/>
    </xf>
    <xf numFmtId="49" fontId="4" fillId="0" borderId="12" xfId="0" applyNumberFormat="1" applyFont="1" applyBorder="1"/>
    <xf numFmtId="0" fontId="4" fillId="0" borderId="12" xfId="0" applyFont="1" applyBorder="1"/>
    <xf numFmtId="4" fontId="4" fillId="0" borderId="12" xfId="9" applyNumberFormat="1" applyFont="1" applyBorder="1"/>
    <xf numFmtId="0" fontId="4" fillId="0" borderId="12" xfId="0" applyNumberFormat="1" applyFont="1" applyBorder="1" applyAlignment="1">
      <alignment horizontal="center"/>
    </xf>
    <xf numFmtId="0" fontId="4" fillId="0" borderId="7" xfId="2" applyFont="1" applyBorder="1" applyAlignment="1">
      <alignment horizontal="center"/>
    </xf>
    <xf numFmtId="0" fontId="4" fillId="0" borderId="7" xfId="2" applyFont="1" applyBorder="1"/>
    <xf numFmtId="164" fontId="4" fillId="0" borderId="7" xfId="3" applyFont="1" applyBorder="1"/>
    <xf numFmtId="0" fontId="4" fillId="0" borderId="0" xfId="2" applyFont="1" applyAlignment="1">
      <alignment horizontal="center"/>
    </xf>
    <xf numFmtId="164" fontId="4" fillId="0" borderId="12" xfId="3" applyFont="1" applyBorder="1"/>
    <xf numFmtId="4" fontId="4" fillId="0" borderId="12" xfId="2" applyNumberFormat="1" applyFont="1" applyBorder="1"/>
    <xf numFmtId="0" fontId="12" fillId="0" borderId="12" xfId="2" applyFont="1" applyBorder="1" applyAlignment="1">
      <alignment horizontal="left"/>
    </xf>
    <xf numFmtId="4" fontId="3" fillId="0" borderId="12" xfId="4" applyNumberFormat="1" applyFont="1" applyBorder="1"/>
    <xf numFmtId="164" fontId="4" fillId="0" borderId="11" xfId="3" applyFont="1" applyBorder="1"/>
    <xf numFmtId="0" fontId="3" fillId="0" borderId="12" xfId="2" applyFont="1" applyBorder="1" applyAlignment="1">
      <alignment horizontal="right"/>
    </xf>
    <xf numFmtId="0" fontId="4" fillId="0" borderId="12" xfId="2" applyFont="1" applyBorder="1" applyAlignment="1">
      <alignment horizontal="left" vertical="center" wrapText="1"/>
    </xf>
    <xf numFmtId="0" fontId="3" fillId="0" borderId="12" xfId="2" applyFont="1" applyBorder="1" applyAlignment="1">
      <alignment horizontal="left"/>
    </xf>
    <xf numFmtId="164" fontId="4" fillId="0" borderId="0" xfId="3" applyFont="1" applyBorder="1"/>
    <xf numFmtId="0" fontId="4" fillId="0" borderId="0" xfId="2" applyFont="1" applyBorder="1" applyAlignment="1">
      <alignment horizontal="center"/>
    </xf>
    <xf numFmtId="0" fontId="3" fillId="0" borderId="0" xfId="2" applyFont="1" applyBorder="1"/>
    <xf numFmtId="0" fontId="4" fillId="0" borderId="0" xfId="2" applyFont="1" applyBorder="1" applyAlignment="1"/>
    <xf numFmtId="164" fontId="4" fillId="0" borderId="0" xfId="3" applyFont="1" applyBorder="1" applyAlignment="1">
      <alignment horizontal="center"/>
    </xf>
    <xf numFmtId="0" fontId="4" fillId="0" borderId="8" xfId="2" applyFont="1" applyBorder="1"/>
    <xf numFmtId="4" fontId="3" fillId="0" borderId="12" xfId="1" applyNumberFormat="1" applyFont="1" applyBorder="1"/>
    <xf numFmtId="4" fontId="3" fillId="0" borderId="12" xfId="0" applyNumberFormat="1" applyFont="1" applyBorder="1"/>
    <xf numFmtId="2" fontId="3" fillId="0" borderId="12" xfId="0" applyNumberFormat="1" applyFont="1" applyBorder="1"/>
    <xf numFmtId="43" fontId="3" fillId="0" borderId="12" xfId="1" applyFont="1" applyBorder="1"/>
    <xf numFmtId="1" fontId="14" fillId="3" borderId="12" xfId="0" applyNumberFormat="1" applyFont="1" applyFill="1" applyBorder="1" applyAlignment="1">
      <alignment horizontal="center" vertical="top"/>
    </xf>
    <xf numFmtId="49" fontId="14" fillId="3" borderId="12" xfId="0" applyNumberFormat="1" applyFont="1" applyFill="1" applyBorder="1" applyAlignment="1">
      <alignment horizontal="left" vertical="top"/>
    </xf>
    <xf numFmtId="4" fontId="15" fillId="3" borderId="12" xfId="1" applyNumberFormat="1" applyFont="1" applyFill="1" applyBorder="1" applyAlignment="1">
      <alignment horizontal="right" vertical="top"/>
    </xf>
    <xf numFmtId="4" fontId="14" fillId="0" borderId="12" xfId="1" applyNumberFormat="1" applyFont="1" applyBorder="1"/>
    <xf numFmtId="4" fontId="3" fillId="0" borderId="0" xfId="1" applyNumberFormat="1" applyFont="1"/>
    <xf numFmtId="4" fontId="3" fillId="0" borderId="0" xfId="1" applyNumberFormat="1" applyFont="1" applyBorder="1" applyAlignment="1">
      <alignment horizontal="center"/>
    </xf>
    <xf numFmtId="4" fontId="3" fillId="0" borderId="0" xfId="0" applyNumberFormat="1" applyFont="1"/>
    <xf numFmtId="2" fontId="3" fillId="0" borderId="0" xfId="0" applyNumberFormat="1" applyFont="1"/>
    <xf numFmtId="43" fontId="3" fillId="0" borderId="0" xfId="1" applyFont="1"/>
    <xf numFmtId="0" fontId="3" fillId="0" borderId="0" xfId="0" applyFont="1"/>
    <xf numFmtId="167" fontId="3" fillId="0" borderId="0" xfId="1" applyNumberFormat="1" applyFont="1"/>
    <xf numFmtId="0" fontId="4" fillId="0" borderId="0" xfId="0" applyFont="1" applyFill="1" applyBorder="1"/>
    <xf numFmtId="43" fontId="4" fillId="0" borderId="0" xfId="1" applyFont="1" applyFill="1" applyBorder="1"/>
    <xf numFmtId="3" fontId="3" fillId="0" borderId="0" xfId="1" applyNumberFormat="1" applyFont="1"/>
    <xf numFmtId="3" fontId="3" fillId="0" borderId="0" xfId="1" applyNumberFormat="1" applyFont="1" applyBorder="1"/>
    <xf numFmtId="0" fontId="3" fillId="0" borderId="0" xfId="0" applyFont="1" applyBorder="1"/>
    <xf numFmtId="0" fontId="3" fillId="0" borderId="13" xfId="2" applyFont="1" applyBorder="1"/>
    <xf numFmtId="0" fontId="16" fillId="0" borderId="13" xfId="2" applyFont="1" applyBorder="1"/>
    <xf numFmtId="0" fontId="17" fillId="0" borderId="0" xfId="2" applyFont="1" applyBorder="1"/>
    <xf numFmtId="0" fontId="3" fillId="0" borderId="13" xfId="2" applyFont="1" applyBorder="1" applyAlignment="1">
      <alignment horizontal="center"/>
    </xf>
    <xf numFmtId="0" fontId="3" fillId="0" borderId="8" xfId="2" applyFont="1" applyBorder="1" applyAlignment="1">
      <alignment horizontal="centerContinuous"/>
    </xf>
    <xf numFmtId="0" fontId="3" fillId="0" borderId="2" xfId="2" applyFont="1" applyBorder="1"/>
    <xf numFmtId="0" fontId="3" fillId="0" borderId="37" xfId="2" applyFont="1" applyBorder="1"/>
    <xf numFmtId="0" fontId="3" fillId="0" borderId="3" xfId="2" applyFont="1" applyBorder="1"/>
    <xf numFmtId="0" fontId="4" fillId="0" borderId="37" xfId="2" applyFont="1" applyBorder="1"/>
    <xf numFmtId="0" fontId="4" fillId="0" borderId="15" xfId="2" applyFont="1" applyBorder="1"/>
    <xf numFmtId="0" fontId="3" fillId="0" borderId="7" xfId="2" applyFont="1" applyBorder="1" applyAlignment="1">
      <alignment horizontal="centerContinuous"/>
    </xf>
    <xf numFmtId="0" fontId="3" fillId="0" borderId="15" xfId="2" applyFont="1" applyBorder="1" applyAlignment="1">
      <alignment horizontal="centerContinuous"/>
    </xf>
    <xf numFmtId="0" fontId="3" fillId="0" borderId="0" xfId="2" applyFont="1" applyBorder="1" applyAlignment="1">
      <alignment horizontal="centerContinuous"/>
    </xf>
    <xf numFmtId="0" fontId="4" fillId="0" borderId="0" xfId="2" applyFont="1" applyBorder="1" applyAlignment="1">
      <alignment horizontal="centerContinuous"/>
    </xf>
    <xf numFmtId="0" fontId="3" fillId="0" borderId="11" xfId="2" applyFont="1" applyBorder="1" applyAlignment="1">
      <alignment horizontal="centerContinuous"/>
    </xf>
    <xf numFmtId="0" fontId="3" fillId="0" borderId="10" xfId="2" applyFont="1" applyBorder="1"/>
    <xf numFmtId="0" fontId="4" fillId="0" borderId="1" xfId="2" applyFont="1" applyBorder="1" applyAlignment="1">
      <alignment horizontal="center"/>
    </xf>
    <xf numFmtId="0" fontId="4" fillId="0" borderId="3" xfId="2" applyFont="1" applyBorder="1" applyAlignment="1">
      <alignment horizontal="left"/>
    </xf>
    <xf numFmtId="0" fontId="4" fillId="0" borderId="3" xfId="2" applyFont="1" applyBorder="1"/>
    <xf numFmtId="0" fontId="4" fillId="0" borderId="0" xfId="2" applyFont="1" applyBorder="1" applyAlignment="1">
      <alignment horizontal="left"/>
    </xf>
    <xf numFmtId="0" fontId="4" fillId="0" borderId="15" xfId="2" applyFont="1" applyBorder="1" applyAlignment="1">
      <alignment horizontal="left"/>
    </xf>
    <xf numFmtId="0" fontId="4" fillId="0" borderId="8" xfId="2" applyFont="1" applyBorder="1" applyAlignment="1"/>
    <xf numFmtId="0" fontId="4" fillId="0" borderId="11" xfId="2" applyFont="1" applyBorder="1" applyAlignment="1">
      <alignment horizontal="center"/>
    </xf>
    <xf numFmtId="0" fontId="4" fillId="0" borderId="9" xfId="2" applyFont="1" applyBorder="1"/>
    <xf numFmtId="0" fontId="4" fillId="0" borderId="10" xfId="2" applyFont="1" applyBorder="1"/>
    <xf numFmtId="0" fontId="18" fillId="0" borderId="0" xfId="2" applyFont="1" applyBorder="1" applyAlignment="1">
      <alignment horizontal="centerContinuous"/>
    </xf>
    <xf numFmtId="0" fontId="19" fillId="0" borderId="0" xfId="2" applyFont="1" applyBorder="1" applyAlignment="1">
      <alignment horizontal="centerContinuous"/>
    </xf>
    <xf numFmtId="0" fontId="20" fillId="0" borderId="0" xfId="2" applyFont="1" applyBorder="1" applyAlignment="1">
      <alignment horizontal="centerContinuous"/>
    </xf>
    <xf numFmtId="0" fontId="16" fillId="0" borderId="0" xfId="2" applyFont="1" applyBorder="1"/>
    <xf numFmtId="43" fontId="3" fillId="0" borderId="0" xfId="1" applyFont="1" applyFill="1" applyBorder="1"/>
    <xf numFmtId="43" fontId="3" fillId="0" borderId="0" xfId="1" applyFont="1" applyBorder="1"/>
    <xf numFmtId="168" fontId="3" fillId="0" borderId="0" xfId="1" applyNumberFormat="1" applyFont="1" applyFill="1" applyBorder="1"/>
    <xf numFmtId="0" fontId="9" fillId="0" borderId="0" xfId="0" applyFont="1"/>
    <xf numFmtId="0" fontId="3" fillId="0" borderId="12" xfId="0" applyFont="1" applyBorder="1"/>
    <xf numFmtId="0" fontId="3" fillId="0" borderId="0" xfId="0" applyFont="1" applyBorder="1" applyAlignment="1">
      <alignment horizontal="left"/>
    </xf>
    <xf numFmtId="0" fontId="3" fillId="0" borderId="8" xfId="0" applyFont="1" applyBorder="1"/>
    <xf numFmtId="0" fontId="3" fillId="0" borderId="15" xfId="0" applyFont="1" applyBorder="1"/>
    <xf numFmtId="0" fontId="3" fillId="0" borderId="9" xfId="0" applyFont="1" applyBorder="1"/>
    <xf numFmtId="0" fontId="3" fillId="0" borderId="13" xfId="0" applyFont="1" applyBorder="1"/>
    <xf numFmtId="0" fontId="3" fillId="0" borderId="13" xfId="0" applyFont="1" applyBorder="1" applyAlignment="1">
      <alignment horizontal="left"/>
    </xf>
    <xf numFmtId="0" fontId="3" fillId="0" borderId="10" xfId="0" applyFont="1" applyBorder="1"/>
    <xf numFmtId="4" fontId="3" fillId="0" borderId="12" xfId="1" applyNumberFormat="1" applyFont="1" applyFill="1" applyBorder="1"/>
    <xf numFmtId="168" fontId="3" fillId="0" borderId="12" xfId="1" applyNumberFormat="1" applyFont="1" applyFill="1" applyBorder="1"/>
    <xf numFmtId="43" fontId="3" fillId="0" borderId="12" xfId="1" applyFont="1" applyFill="1" applyBorder="1"/>
    <xf numFmtId="43" fontId="3" fillId="0" borderId="12" xfId="0" applyNumberFormat="1" applyFont="1" applyBorder="1"/>
    <xf numFmtId="43" fontId="4" fillId="0" borderId="12" xfId="1" applyFont="1" applyFill="1" applyBorder="1"/>
    <xf numFmtId="49" fontId="5" fillId="3" borderId="12" xfId="0" applyNumberFormat="1" applyFont="1" applyFill="1" applyBorder="1" applyAlignment="1">
      <alignment horizontal="left" vertical="top"/>
    </xf>
    <xf numFmtId="0" fontId="3" fillId="0" borderId="12" xfId="0" applyFont="1" applyFill="1" applyBorder="1"/>
    <xf numFmtId="4" fontId="5" fillId="3" borderId="12" xfId="0" applyNumberFormat="1" applyFont="1" applyFill="1" applyBorder="1" applyAlignment="1">
      <alignment horizontal="right" vertical="top"/>
    </xf>
    <xf numFmtId="15" fontId="3" fillId="0" borderId="12" xfId="0" applyNumberFormat="1" applyFont="1" applyFill="1" applyBorder="1"/>
    <xf numFmtId="4" fontId="13" fillId="3" borderId="12" xfId="0" applyNumberFormat="1" applyFont="1" applyFill="1" applyBorder="1" applyAlignment="1">
      <alignment horizontal="right" vertical="top"/>
    </xf>
    <xf numFmtId="0" fontId="3" fillId="0" borderId="0" xfId="0" applyFont="1" applyFill="1"/>
    <xf numFmtId="43" fontId="4" fillId="0" borderId="12" xfId="1" applyFont="1" applyBorder="1"/>
    <xf numFmtId="0" fontId="3" fillId="0" borderId="0" xfId="2" applyFont="1" applyAlignment="1">
      <alignment horizontal="center"/>
    </xf>
    <xf numFmtId="0" fontId="3" fillId="0" borderId="0" xfId="2" applyFont="1" applyBorder="1" applyAlignment="1">
      <alignment horizontal="right"/>
    </xf>
    <xf numFmtId="0" fontId="4" fillId="0" borderId="0" xfId="2" applyFont="1" applyBorder="1" applyAlignment="1">
      <alignment horizontal="center"/>
    </xf>
    <xf numFmtId="0" fontId="3" fillId="0" borderId="0" xfId="2" applyFont="1" applyBorder="1" applyAlignment="1">
      <alignment horizontal="left" vertical="center"/>
    </xf>
    <xf numFmtId="0" fontId="3" fillId="0" borderId="0" xfId="2" applyFont="1" applyAlignment="1">
      <alignment horizontal="left"/>
    </xf>
    <xf numFmtId="167" fontId="3" fillId="0" borderId="0" xfId="1" applyNumberFormat="1" applyFont="1" applyBorder="1" applyAlignment="1">
      <alignment horizontal="center"/>
    </xf>
    <xf numFmtId="43" fontId="3" fillId="0" borderId="0" xfId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2" applyFont="1" applyAlignment="1"/>
    <xf numFmtId="4" fontId="6" fillId="0" borderId="0" xfId="0" applyNumberFormat="1" applyFont="1" applyBorder="1"/>
    <xf numFmtId="4" fontId="6" fillId="0" borderId="12" xfId="0" applyNumberFormat="1" applyFont="1" applyBorder="1" applyAlignment="1">
      <alignment horizontal="right"/>
    </xf>
    <xf numFmtId="0" fontId="3" fillId="0" borderId="0" xfId="6" applyFont="1" applyBorder="1" applyAlignment="1"/>
    <xf numFmtId="164" fontId="4" fillId="0" borderId="0" xfId="3" applyFont="1" applyAlignment="1">
      <alignment horizontal="center"/>
    </xf>
    <xf numFmtId="164" fontId="3" fillId="0" borderId="19" xfId="3" applyFont="1" applyBorder="1" applyAlignment="1">
      <alignment horizontal="center" vertical="center" wrapText="1"/>
    </xf>
    <xf numFmtId="0" fontId="4" fillId="0" borderId="20" xfId="6" applyFont="1" applyBorder="1"/>
    <xf numFmtId="164" fontId="4" fillId="0" borderId="20" xfId="3" applyFont="1" applyBorder="1"/>
    <xf numFmtId="0" fontId="4" fillId="0" borderId="21" xfId="6" applyFont="1" applyBorder="1"/>
    <xf numFmtId="164" fontId="4" fillId="0" borderId="21" xfId="3" applyFont="1" applyBorder="1"/>
    <xf numFmtId="164" fontId="3" fillId="0" borderId="19" xfId="3" applyFont="1" applyBorder="1"/>
    <xf numFmtId="0" fontId="3" fillId="0" borderId="19" xfId="6" applyFont="1" applyBorder="1"/>
    <xf numFmtId="164" fontId="3" fillId="0" borderId="20" xfId="6" applyNumberFormat="1" applyFont="1" applyBorder="1"/>
    <xf numFmtId="0" fontId="4" fillId="0" borderId="20" xfId="6" applyFont="1" applyBorder="1" applyAlignment="1">
      <alignment horizontal="centerContinuous"/>
    </xf>
    <xf numFmtId="0" fontId="4" fillId="0" borderId="0" xfId="6" applyFont="1"/>
    <xf numFmtId="0" fontId="3" fillId="0" borderId="0" xfId="6" applyFont="1" applyBorder="1" applyAlignment="1">
      <alignment horizontal="center"/>
    </xf>
    <xf numFmtId="0" fontId="5" fillId="0" borderId="12" xfId="2" applyFont="1" applyBorder="1"/>
    <xf numFmtId="0" fontId="4" fillId="0" borderId="27" xfId="6" applyFont="1" applyBorder="1"/>
    <xf numFmtId="164" fontId="4" fillId="0" borderId="28" xfId="3" applyFont="1" applyBorder="1"/>
    <xf numFmtId="164" fontId="4" fillId="0" borderId="29" xfId="3" applyFont="1" applyBorder="1"/>
    <xf numFmtId="164" fontId="4" fillId="0" borderId="30" xfId="6" applyNumberFormat="1" applyFont="1" applyBorder="1"/>
    <xf numFmtId="164" fontId="4" fillId="0" borderId="20" xfId="3" applyFont="1" applyBorder="1" applyAlignment="1">
      <alignment vertical="center"/>
    </xf>
    <xf numFmtId="164" fontId="4" fillId="0" borderId="13" xfId="2" applyNumberFormat="1" applyFont="1" applyBorder="1"/>
    <xf numFmtId="164" fontId="4" fillId="0" borderId="25" xfId="3" applyFont="1" applyFill="1" applyBorder="1"/>
    <xf numFmtId="164" fontId="4" fillId="0" borderId="0" xfId="2" applyNumberFormat="1" applyFont="1" applyBorder="1"/>
    <xf numFmtId="164" fontId="4" fillId="0" borderId="41" xfId="6" applyNumberFormat="1" applyFont="1" applyBorder="1"/>
    <xf numFmtId="164" fontId="4" fillId="0" borderId="20" xfId="6" applyNumberFormat="1" applyFont="1" applyBorder="1"/>
    <xf numFmtId="4" fontId="4" fillId="0" borderId="0" xfId="9" applyNumberFormat="1" applyFont="1" applyBorder="1"/>
    <xf numFmtId="0" fontId="4" fillId="0" borderId="12" xfId="0" applyFont="1" applyBorder="1" applyAlignment="1">
      <alignment horizontal="center"/>
    </xf>
    <xf numFmtId="9" fontId="5" fillId="0" borderId="12" xfId="2" applyNumberFormat="1" applyFont="1" applyBorder="1"/>
    <xf numFmtId="0" fontId="4" fillId="0" borderId="12" xfId="0" applyFont="1" applyBorder="1" applyAlignment="1"/>
    <xf numFmtId="0" fontId="6" fillId="0" borderId="12" xfId="0" applyFont="1" applyBorder="1"/>
    <xf numFmtId="4" fontId="6" fillId="0" borderId="12" xfId="0" applyNumberFormat="1" applyFont="1" applyBorder="1"/>
    <xf numFmtId="0" fontId="9" fillId="0" borderId="0" xfId="7" applyFont="1" applyAlignment="1"/>
    <xf numFmtId="0" fontId="3" fillId="4" borderId="6" xfId="2" applyFont="1" applyFill="1" applyBorder="1" applyAlignment="1">
      <alignment horizontal="center"/>
    </xf>
    <xf numFmtId="4" fontId="3" fillId="4" borderId="12" xfId="9" applyNumberFormat="1" applyFont="1" applyFill="1" applyBorder="1" applyAlignment="1">
      <alignment horizontal="center"/>
    </xf>
    <xf numFmtId="164" fontId="3" fillId="6" borderId="22" xfId="3" applyFont="1" applyFill="1" applyBorder="1"/>
    <xf numFmtId="164" fontId="3" fillId="6" borderId="20" xfId="3" applyFont="1" applyFill="1" applyBorder="1"/>
    <xf numFmtId="164" fontId="3" fillId="6" borderId="20" xfId="6" applyNumberFormat="1" applyFont="1" applyFill="1" applyBorder="1"/>
    <xf numFmtId="0" fontId="3" fillId="6" borderId="31" xfId="6" applyFont="1" applyFill="1" applyBorder="1" applyAlignment="1">
      <alignment horizontal="right"/>
    </xf>
    <xf numFmtId="164" fontId="3" fillId="6" borderId="32" xfId="3" applyFont="1" applyFill="1" applyBorder="1"/>
    <xf numFmtId="164" fontId="3" fillId="6" borderId="32" xfId="3" applyFont="1" applyFill="1" applyBorder="1" applyAlignment="1">
      <alignment horizontal="right"/>
    </xf>
    <xf numFmtId="164" fontId="3" fillId="6" borderId="43" xfId="6" applyNumberFormat="1" applyFont="1" applyFill="1" applyBorder="1"/>
    <xf numFmtId="0" fontId="3" fillId="6" borderId="23" xfId="6" applyFont="1" applyFill="1" applyBorder="1" applyAlignment="1">
      <alignment horizontal="center"/>
    </xf>
    <xf numFmtId="164" fontId="3" fillId="6" borderId="14" xfId="3" applyFont="1" applyFill="1" applyBorder="1" applyAlignment="1">
      <alignment horizontal="center"/>
    </xf>
    <xf numFmtId="164" fontId="3" fillId="6" borderId="39" xfId="3" applyFont="1" applyFill="1" applyBorder="1"/>
    <xf numFmtId="0" fontId="6" fillId="0" borderId="0" xfId="0" applyFont="1" applyBorder="1"/>
    <xf numFmtId="0" fontId="6" fillId="0" borderId="12" xfId="0" applyFont="1" applyBorder="1" applyAlignment="1">
      <alignment horizontal="center"/>
    </xf>
    <xf numFmtId="164" fontId="3" fillId="0" borderId="12" xfId="9" applyNumberFormat="1" applyFont="1" applyBorder="1"/>
    <xf numFmtId="0" fontId="27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28" fillId="0" borderId="0" xfId="0" applyFont="1" applyFill="1" applyBorder="1"/>
    <xf numFmtId="0" fontId="28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/>
    </xf>
    <xf numFmtId="4" fontId="6" fillId="0" borderId="0" xfId="0" applyNumberFormat="1" applyFont="1" applyFill="1" applyBorder="1"/>
    <xf numFmtId="0" fontId="6" fillId="0" borderId="12" xfId="0" applyFont="1" applyFill="1" applyBorder="1" applyAlignment="1">
      <alignment horizontal="center"/>
    </xf>
    <xf numFmtId="0" fontId="6" fillId="0" borderId="12" xfId="0" applyFont="1" applyFill="1" applyBorder="1"/>
    <xf numFmtId="4" fontId="6" fillId="0" borderId="12" xfId="0" applyNumberFormat="1" applyFont="1" applyFill="1" applyBorder="1"/>
    <xf numFmtId="0" fontId="6" fillId="0" borderId="12" xfId="0" applyFont="1" applyFill="1" applyBorder="1" applyAlignment="1"/>
    <xf numFmtId="4" fontId="6" fillId="0" borderId="12" xfId="0" applyNumberFormat="1" applyFont="1" applyFill="1" applyBorder="1" applyAlignment="1">
      <alignment horizontal="right"/>
    </xf>
    <xf numFmtId="0" fontId="28" fillId="0" borderId="0" xfId="0" applyFont="1" applyFill="1" applyBorder="1" applyAlignment="1">
      <alignment horizontal="center"/>
    </xf>
    <xf numFmtId="0" fontId="28" fillId="5" borderId="12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28" fillId="5" borderId="12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/>
    <xf numFmtId="0" fontId="26" fillId="0" borderId="0" xfId="0" applyFont="1" applyFill="1" applyBorder="1" applyAlignment="1">
      <alignment horizontal="left"/>
    </xf>
    <xf numFmtId="4" fontId="6" fillId="0" borderId="12" xfId="0" applyNumberFormat="1" applyFont="1" applyFill="1" applyBorder="1" applyAlignment="1">
      <alignment vertical="center"/>
    </xf>
    <xf numFmtId="0" fontId="26" fillId="0" borderId="12" xfId="0" applyFont="1" applyFill="1" applyBorder="1" applyAlignment="1">
      <alignment horizontal="left"/>
    </xf>
    <xf numFmtId="4" fontId="6" fillId="0" borderId="13" xfId="0" applyNumberFormat="1" applyFont="1" applyFill="1" applyBorder="1"/>
    <xf numFmtId="0" fontId="28" fillId="0" borderId="34" xfId="0" applyFont="1" applyFill="1" applyBorder="1" applyAlignment="1">
      <alignment horizontal="center"/>
    </xf>
    <xf numFmtId="4" fontId="7" fillId="0" borderId="0" xfId="0" applyNumberFormat="1" applyFont="1" applyFill="1" applyBorder="1"/>
    <xf numFmtId="164" fontId="4" fillId="0" borderId="26" xfId="3" applyFont="1" applyFill="1" applyBorder="1"/>
    <xf numFmtId="164" fontId="4" fillId="0" borderId="42" xfId="3" applyFont="1" applyFill="1" applyBorder="1"/>
    <xf numFmtId="164" fontId="4" fillId="0" borderId="19" xfId="3" applyFont="1" applyFill="1" applyBorder="1"/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/>
    <xf numFmtId="0" fontId="4" fillId="0" borderId="12" xfId="2" applyFont="1" applyBorder="1" applyAlignment="1">
      <alignment wrapText="1"/>
    </xf>
    <xf numFmtId="4" fontId="4" fillId="0" borderId="11" xfId="3" applyNumberFormat="1" applyFont="1" applyBorder="1"/>
    <xf numFmtId="4" fontId="4" fillId="0" borderId="12" xfId="3" applyNumberFormat="1" applyFont="1" applyBorder="1"/>
    <xf numFmtId="4" fontId="5" fillId="0" borderId="12" xfId="3" applyNumberFormat="1" applyFont="1" applyBorder="1"/>
    <xf numFmtId="4" fontId="3" fillId="0" borderId="12" xfId="3" applyNumberFormat="1" applyFont="1" applyBorder="1"/>
    <xf numFmtId="4" fontId="4" fillId="0" borderId="12" xfId="4" applyNumberFormat="1" applyFont="1" applyBorder="1"/>
    <xf numFmtId="0" fontId="4" fillId="0" borderId="0" xfId="2" applyFont="1" applyAlignment="1">
      <alignment wrapText="1"/>
    </xf>
    <xf numFmtId="0" fontId="4" fillId="0" borderId="0" xfId="2" applyFont="1" applyAlignment="1">
      <alignment horizontal="left" wrapText="1"/>
    </xf>
    <xf numFmtId="164" fontId="3" fillId="5" borderId="12" xfId="3" applyFont="1" applyFill="1" applyBorder="1" applyAlignment="1">
      <alignment horizontal="center" vertical="center" wrapText="1"/>
    </xf>
    <xf numFmtId="0" fontId="3" fillId="5" borderId="12" xfId="2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43" fontId="7" fillId="5" borderId="12" xfId="1" applyFont="1" applyFill="1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164" fontId="4" fillId="0" borderId="0" xfId="3" applyFont="1" applyAlignment="1">
      <alignment vertical="center"/>
    </xf>
    <xf numFmtId="0" fontId="6" fillId="0" borderId="0" xfId="0" applyFont="1" applyAlignment="1">
      <alignment vertical="center"/>
    </xf>
    <xf numFmtId="4" fontId="4" fillId="0" borderId="12" xfId="3" applyNumberFormat="1" applyFont="1" applyBorder="1" applyAlignment="1">
      <alignment horizontal="center" vertical="center"/>
    </xf>
    <xf numFmtId="4" fontId="4" fillId="0" borderId="12" xfId="2" applyNumberFormat="1" applyFont="1" applyBorder="1" applyAlignment="1">
      <alignment vertical="center"/>
    </xf>
    <xf numFmtId="4" fontId="6" fillId="0" borderId="12" xfId="0" applyNumberFormat="1" applyFont="1" applyBorder="1" applyAlignment="1">
      <alignment vertical="center"/>
    </xf>
    <xf numFmtId="4" fontId="4" fillId="0" borderId="12" xfId="3" applyNumberFormat="1" applyFont="1" applyBorder="1" applyAlignment="1">
      <alignment vertical="center"/>
    </xf>
    <xf numFmtId="164" fontId="3" fillId="0" borderId="0" xfId="3" applyFont="1"/>
    <xf numFmtId="0" fontId="3" fillId="0" borderId="0" xfId="2" applyFont="1" applyAlignment="1">
      <alignment horizontal="right"/>
    </xf>
    <xf numFmtId="0" fontId="3" fillId="0" borderId="7" xfId="2" applyFont="1" applyBorder="1" applyAlignment="1">
      <alignment horizontal="left"/>
    </xf>
    <xf numFmtId="0" fontId="9" fillId="0" borderId="7" xfId="2" applyFont="1" applyBorder="1" applyAlignment="1">
      <alignment horizontal="left"/>
    </xf>
    <xf numFmtId="0" fontId="4" fillId="0" borderId="11" xfId="2" applyFont="1" applyBorder="1"/>
    <xf numFmtId="164" fontId="3" fillId="0" borderId="7" xfId="3" applyFont="1" applyBorder="1"/>
    <xf numFmtId="0" fontId="6" fillId="0" borderId="7" xfId="0" applyFont="1" applyBorder="1" applyAlignment="1">
      <alignment horizontal="center"/>
    </xf>
    <xf numFmtId="171" fontId="3" fillId="0" borderId="0" xfId="3" applyNumberFormat="1" applyFont="1"/>
    <xf numFmtId="44" fontId="6" fillId="0" borderId="7" xfId="0" applyNumberFormat="1" applyFont="1" applyBorder="1"/>
    <xf numFmtId="164" fontId="4" fillId="0" borderId="0" xfId="3" applyFont="1" applyBorder="1" applyAlignment="1">
      <alignment horizontal="right"/>
    </xf>
    <xf numFmtId="4" fontId="7" fillId="0" borderId="11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4" fontId="7" fillId="0" borderId="12" xfId="0" applyNumberFormat="1" applyFont="1" applyBorder="1"/>
    <xf numFmtId="4" fontId="7" fillId="0" borderId="11" xfId="0" applyNumberFormat="1" applyFont="1" applyFill="1" applyBorder="1" applyAlignment="1">
      <alignment horizontal="right"/>
    </xf>
    <xf numFmtId="0" fontId="7" fillId="0" borderId="1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left"/>
    </xf>
    <xf numFmtId="0" fontId="7" fillId="0" borderId="12" xfId="0" applyFont="1" applyBorder="1" applyAlignment="1">
      <alignment horizontal="center"/>
    </xf>
    <xf numFmtId="0" fontId="7" fillId="0" borderId="12" xfId="0" applyFont="1" applyBorder="1"/>
    <xf numFmtId="4" fontId="7" fillId="0" borderId="11" xfId="0" applyNumberFormat="1" applyFont="1" applyBorder="1" applyAlignment="1">
      <alignment horizontal="right"/>
    </xf>
    <xf numFmtId="4" fontId="7" fillId="0" borderId="12" xfId="0" applyNumberFormat="1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43" fontId="4" fillId="6" borderId="12" xfId="1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4" fontId="4" fillId="0" borderId="12" xfId="1" applyNumberFormat="1" applyFont="1" applyBorder="1" applyAlignment="1">
      <alignment vertical="center"/>
    </xf>
    <xf numFmtId="4" fontId="4" fillId="0" borderId="12" xfId="1" applyNumberFormat="1" applyFont="1" applyBorder="1" applyAlignment="1">
      <alignment horizontal="right" vertical="center"/>
    </xf>
    <xf numFmtId="4" fontId="4" fillId="0" borderId="12" xfId="0" applyNumberFormat="1" applyFont="1" applyBorder="1" applyAlignment="1">
      <alignment vertical="center"/>
    </xf>
    <xf numFmtId="2" fontId="4" fillId="0" borderId="12" xfId="0" applyNumberFormat="1" applyFont="1" applyBorder="1" applyAlignment="1">
      <alignment vertical="center"/>
    </xf>
    <xf numFmtId="43" fontId="4" fillId="0" borderId="12" xfId="1" applyFont="1" applyBorder="1" applyAlignment="1">
      <alignment vertical="center"/>
    </xf>
    <xf numFmtId="1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left" vertical="center"/>
    </xf>
    <xf numFmtId="4" fontId="4" fillId="3" borderId="12" xfId="1" applyNumberFormat="1" applyFont="1" applyFill="1" applyBorder="1" applyAlignment="1">
      <alignment horizontal="right" vertical="center"/>
    </xf>
    <xf numFmtId="1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left" vertical="center"/>
    </xf>
    <xf numFmtId="1" fontId="13" fillId="3" borderId="0" xfId="0" applyNumberFormat="1" applyFont="1" applyFill="1" applyBorder="1" applyAlignment="1">
      <alignment horizontal="center" vertical="top"/>
    </xf>
    <xf numFmtId="49" fontId="13" fillId="3" borderId="0" xfId="0" applyNumberFormat="1" applyFont="1" applyFill="1" applyBorder="1" applyAlignment="1">
      <alignment horizontal="left" vertical="top"/>
    </xf>
    <xf numFmtId="4" fontId="5" fillId="3" borderId="0" xfId="1" applyNumberFormat="1" applyFont="1" applyFill="1" applyBorder="1" applyAlignment="1">
      <alignment horizontal="right" vertical="top"/>
    </xf>
    <xf numFmtId="4" fontId="3" fillId="0" borderId="0" xfId="1" applyNumberFormat="1" applyFont="1" applyBorder="1"/>
    <xf numFmtId="4" fontId="3" fillId="0" borderId="0" xfId="0" applyNumberFormat="1" applyFont="1" applyBorder="1"/>
    <xf numFmtId="2" fontId="3" fillId="0" borderId="0" xfId="0" applyNumberFormat="1" applyFont="1" applyBorder="1"/>
    <xf numFmtId="49" fontId="5" fillId="3" borderId="0" xfId="0" applyNumberFormat="1" applyFont="1" applyFill="1" applyBorder="1" applyAlignment="1">
      <alignment horizontal="left" vertical="top"/>
    </xf>
    <xf numFmtId="167" fontId="3" fillId="0" borderId="0" xfId="1" applyNumberFormat="1" applyFont="1" applyBorder="1"/>
    <xf numFmtId="3" fontId="5" fillId="3" borderId="0" xfId="1" applyNumberFormat="1" applyFont="1" applyFill="1" applyBorder="1" applyAlignment="1">
      <alignment horizontal="right" vertical="top"/>
    </xf>
    <xf numFmtId="3" fontId="5" fillId="3" borderId="0" xfId="0" applyNumberFormat="1" applyFont="1" applyFill="1" applyBorder="1" applyAlignment="1">
      <alignment horizontal="right" vertical="top"/>
    </xf>
    <xf numFmtId="49" fontId="5" fillId="3" borderId="0" xfId="0" quotePrefix="1" applyNumberFormat="1" applyFont="1" applyFill="1" applyBorder="1" applyAlignment="1">
      <alignment horizontal="left" vertical="top"/>
    </xf>
    <xf numFmtId="167" fontId="5" fillId="3" borderId="0" xfId="1" applyNumberFormat="1" applyFont="1" applyFill="1" applyBorder="1" applyAlignment="1">
      <alignment horizontal="right" vertical="top"/>
    </xf>
    <xf numFmtId="43" fontId="3" fillId="0" borderId="13" xfId="1" applyFont="1" applyBorder="1"/>
    <xf numFmtId="0" fontId="25" fillId="0" borderId="0" xfId="0" applyFont="1" applyAlignment="1">
      <alignment horizontal="right"/>
    </xf>
    <xf numFmtId="4" fontId="5" fillId="0" borderId="12" xfId="1" applyNumberFormat="1" applyFont="1" applyFill="1" applyBorder="1" applyAlignment="1">
      <alignment horizontal="right" vertical="top"/>
    </xf>
    <xf numFmtId="1" fontId="5" fillId="0" borderId="12" xfId="0" applyNumberFormat="1" applyFont="1" applyFill="1" applyBorder="1" applyAlignment="1">
      <alignment horizontal="center" vertical="top"/>
    </xf>
    <xf numFmtId="49" fontId="5" fillId="0" borderId="12" xfId="0" applyNumberFormat="1" applyFont="1" applyFill="1" applyBorder="1" applyAlignment="1">
      <alignment horizontal="left" vertical="top"/>
    </xf>
    <xf numFmtId="4" fontId="4" fillId="0" borderId="12" xfId="1" applyNumberFormat="1" applyFont="1" applyFill="1" applyBorder="1"/>
    <xf numFmtId="4" fontId="4" fillId="0" borderId="12" xfId="1" applyNumberFormat="1" applyFont="1" applyFill="1" applyBorder="1" applyAlignment="1">
      <alignment horizontal="right"/>
    </xf>
    <xf numFmtId="4" fontId="4" fillId="0" borderId="12" xfId="0" applyNumberFormat="1" applyFont="1" applyFill="1" applyBorder="1"/>
    <xf numFmtId="2" fontId="4" fillId="0" borderId="12" xfId="0" applyNumberFormat="1" applyFont="1" applyFill="1" applyBorder="1"/>
    <xf numFmtId="1" fontId="13" fillId="3" borderId="44" xfId="0" applyNumberFormat="1" applyFont="1" applyFill="1" applyBorder="1" applyAlignment="1">
      <alignment horizontal="center" vertical="top"/>
    </xf>
    <xf numFmtId="49" fontId="13" fillId="3" borderId="44" xfId="0" applyNumberFormat="1" applyFont="1" applyFill="1" applyBorder="1" applyAlignment="1">
      <alignment horizontal="left" vertical="top"/>
    </xf>
    <xf numFmtId="4" fontId="5" fillId="3" borderId="44" xfId="1" applyNumberFormat="1" applyFont="1" applyFill="1" applyBorder="1" applyAlignment="1">
      <alignment horizontal="right" vertical="top"/>
    </xf>
    <xf numFmtId="0" fontId="6" fillId="0" borderId="12" xfId="0" applyFont="1" applyBorder="1" applyAlignment="1">
      <alignment horizontal="left"/>
    </xf>
    <xf numFmtId="168" fontId="3" fillId="6" borderId="12" xfId="1" applyNumberFormat="1" applyFont="1" applyFill="1" applyBorder="1" applyAlignment="1">
      <alignment horizontal="center"/>
    </xf>
    <xf numFmtId="43" fontId="3" fillId="6" borderId="12" xfId="1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0" fontId="3" fillId="0" borderId="7" xfId="0" applyFont="1" applyBorder="1"/>
    <xf numFmtId="0" fontId="3" fillId="0" borderId="11" xfId="0" applyFont="1" applyBorder="1"/>
    <xf numFmtId="0" fontId="3" fillId="6" borderId="12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6" borderId="11" xfId="0" applyFont="1" applyFill="1" applyBorder="1" applyAlignment="1">
      <alignment horizontal="center"/>
    </xf>
    <xf numFmtId="0" fontId="3" fillId="6" borderId="11" xfId="0" applyFont="1" applyFill="1" applyBorder="1"/>
    <xf numFmtId="49" fontId="3" fillId="6" borderId="11" xfId="0" applyNumberFormat="1" applyFont="1" applyFill="1" applyBorder="1" applyAlignment="1">
      <alignment horizontal="center"/>
    </xf>
    <xf numFmtId="0" fontId="23" fillId="0" borderId="8" xfId="0" applyFont="1" applyBorder="1"/>
    <xf numFmtId="0" fontId="23" fillId="0" borderId="0" xfId="0" applyFont="1" applyBorder="1"/>
    <xf numFmtId="0" fontId="3" fillId="0" borderId="0" xfId="2" applyFont="1" applyAlignment="1">
      <alignment horizontal="left"/>
    </xf>
    <xf numFmtId="0" fontId="3" fillId="0" borderId="0" xfId="2" applyFont="1" applyBorder="1" applyAlignment="1">
      <alignment horizontal="right"/>
    </xf>
    <xf numFmtId="0" fontId="25" fillId="0" borderId="0" xfId="0" applyFont="1" applyAlignment="1">
      <alignment horizontal="right"/>
    </xf>
    <xf numFmtId="0" fontId="7" fillId="4" borderId="12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4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9" fontId="4" fillId="0" borderId="0" xfId="10" applyFont="1" applyAlignment="1">
      <alignment horizontal="centerContinuous"/>
    </xf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centerContinuous"/>
    </xf>
    <xf numFmtId="0" fontId="4" fillId="0" borderId="0" xfId="0" applyFont="1" applyBorder="1" applyAlignment="1"/>
    <xf numFmtId="9" fontId="4" fillId="0" borderId="0" xfId="10" applyFont="1"/>
    <xf numFmtId="4" fontId="4" fillId="0" borderId="12" xfId="0" applyNumberFormat="1" applyFont="1" applyBorder="1" applyAlignment="1">
      <alignment horizontal="center" vertical="center"/>
    </xf>
    <xf numFmtId="9" fontId="4" fillId="0" borderId="12" xfId="10" applyFont="1" applyBorder="1" applyAlignment="1">
      <alignment horizontal="center" vertical="center"/>
    </xf>
    <xf numFmtId="0" fontId="4" fillId="0" borderId="12" xfId="11" applyFont="1" applyBorder="1" applyAlignment="1">
      <alignment horizontal="center" vertical="center"/>
    </xf>
    <xf numFmtId="1" fontId="4" fillId="0" borderId="12" xfId="11" applyNumberFormat="1" applyFont="1" applyBorder="1" applyAlignment="1">
      <alignment horizontal="center" vertical="center"/>
    </xf>
    <xf numFmtId="0" fontId="4" fillId="0" borderId="12" xfId="1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Border="1"/>
    <xf numFmtId="0" fontId="3" fillId="0" borderId="0" xfId="0" applyFont="1" applyAlignment="1"/>
    <xf numFmtId="0" fontId="17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5" fillId="0" borderId="45" xfId="2" applyFont="1" applyBorder="1"/>
    <xf numFmtId="0" fontId="5" fillId="0" borderId="25" xfId="2" applyFont="1" applyFill="1" applyBorder="1"/>
    <xf numFmtId="43" fontId="13" fillId="0" borderId="12" xfId="5" applyNumberFormat="1" applyFont="1" applyBorder="1"/>
    <xf numFmtId="4" fontId="4" fillId="0" borderId="0" xfId="9" applyNumberFormat="1" applyFont="1"/>
    <xf numFmtId="49" fontId="4" fillId="0" borderId="0" xfId="2" applyNumberFormat="1" applyFont="1" applyAlignment="1">
      <alignment horizontal="center"/>
    </xf>
    <xf numFmtId="49" fontId="4" fillId="0" borderId="0" xfId="2" applyNumberFormat="1" applyFont="1"/>
    <xf numFmtId="0" fontId="25" fillId="0" borderId="7" xfId="0" applyFont="1" applyBorder="1"/>
    <xf numFmtId="0" fontId="7" fillId="4" borderId="12" xfId="0" applyFont="1" applyFill="1" applyBorder="1" applyAlignment="1">
      <alignment horizontal="center"/>
    </xf>
    <xf numFmtId="0" fontId="3" fillId="0" borderId="0" xfId="2" applyFont="1" applyAlignment="1">
      <alignment horizontal="left"/>
    </xf>
    <xf numFmtId="0" fontId="2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166" fontId="4" fillId="0" borderId="0" xfId="2" applyNumberFormat="1" applyFont="1" applyBorder="1"/>
    <xf numFmtId="0" fontId="17" fillId="0" borderId="0" xfId="2" applyFont="1" applyBorder="1" applyAlignment="1">
      <alignment horizontal="left" vertical="center"/>
    </xf>
    <xf numFmtId="0" fontId="17" fillId="0" borderId="0" xfId="2" applyFont="1" applyBorder="1" applyAlignment="1">
      <alignment horizontal="right"/>
    </xf>
    <xf numFmtId="0" fontId="4" fillId="0" borderId="12" xfId="0" applyFont="1" applyBorder="1" applyAlignment="1">
      <alignment wrapText="1"/>
    </xf>
    <xf numFmtId="0" fontId="4" fillId="0" borderId="12" xfId="0" applyFont="1" applyFill="1" applyBorder="1" applyAlignment="1">
      <alignment wrapText="1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center" wrapText="1"/>
    </xf>
    <xf numFmtId="43" fontId="3" fillId="0" borderId="12" xfId="1" applyFont="1" applyBorder="1" applyAlignment="1">
      <alignment vertical="center"/>
    </xf>
    <xf numFmtId="4" fontId="5" fillId="3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/>
    <xf numFmtId="0" fontId="33" fillId="0" borderId="12" xfId="2" applyFont="1" applyBorder="1" applyAlignment="1">
      <alignment horizontal="left" vertical="center"/>
    </xf>
    <xf numFmtId="0" fontId="34" fillId="0" borderId="12" xfId="2" applyFont="1" applyBorder="1" applyAlignment="1">
      <alignment vertical="center"/>
    </xf>
    <xf numFmtId="49" fontId="4" fillId="3" borderId="12" xfId="0" applyNumberFormat="1" applyFont="1" applyFill="1" applyBorder="1" applyAlignment="1">
      <alignment horizontal="left" vertical="top"/>
    </xf>
    <xf numFmtId="0" fontId="4" fillId="0" borderId="1" xfId="0" applyFont="1" applyBorder="1" applyAlignment="1">
      <alignment horizontal="center"/>
    </xf>
    <xf numFmtId="0" fontId="4" fillId="0" borderId="7" xfId="0" applyFont="1" applyBorder="1"/>
    <xf numFmtId="0" fontId="4" fillId="0" borderId="8" xfId="0" applyFont="1" applyBorder="1"/>
    <xf numFmtId="0" fontId="4" fillId="0" borderId="15" xfId="0" applyFont="1" applyBorder="1"/>
    <xf numFmtId="0" fontId="32" fillId="6" borderId="11" xfId="2" applyFont="1" applyFill="1" applyBorder="1" applyAlignment="1">
      <alignment horizontal="center"/>
    </xf>
    <xf numFmtId="0" fontId="32" fillId="6" borderId="9" xfId="2" applyFont="1" applyFill="1" applyBorder="1" applyAlignment="1">
      <alignment horizontal="center"/>
    </xf>
    <xf numFmtId="0" fontId="32" fillId="6" borderId="12" xfId="2" applyFont="1" applyFill="1" applyBorder="1" applyAlignment="1">
      <alignment horizontal="center"/>
    </xf>
    <xf numFmtId="164" fontId="32" fillId="6" borderId="12" xfId="3" applyFont="1" applyFill="1" applyBorder="1" applyAlignment="1">
      <alignment horizontal="center"/>
    </xf>
    <xf numFmtId="0" fontId="32" fillId="0" borderId="12" xfId="2" applyFont="1" applyBorder="1" applyAlignment="1">
      <alignment horizontal="center"/>
    </xf>
    <xf numFmtId="164" fontId="32" fillId="0" borderId="12" xfId="3" applyNumberFormat="1" applyFont="1" applyBorder="1" applyAlignment="1">
      <alignment horizontal="center"/>
    </xf>
    <xf numFmtId="0" fontId="32" fillId="0" borderId="12" xfId="2" applyFont="1" applyBorder="1"/>
    <xf numFmtId="43" fontId="35" fillId="0" borderId="12" xfId="3" applyNumberFormat="1" applyFont="1" applyBorder="1"/>
    <xf numFmtId="164" fontId="32" fillId="0" borderId="12" xfId="4" applyNumberFormat="1" applyFont="1" applyBorder="1"/>
    <xf numFmtId="43" fontId="35" fillId="0" borderId="12" xfId="5" applyNumberFormat="1" applyFont="1" applyBorder="1"/>
    <xf numFmtId="43" fontId="32" fillId="0" borderId="12" xfId="2" applyNumberFormat="1" applyFont="1" applyBorder="1"/>
    <xf numFmtId="164" fontId="32" fillId="0" borderId="12" xfId="2" applyNumberFormat="1" applyFont="1" applyBorder="1"/>
    <xf numFmtId="164" fontId="32" fillId="0" borderId="12" xfId="2" applyNumberFormat="1" applyFont="1" applyFill="1" applyBorder="1"/>
    <xf numFmtId="164" fontId="32" fillId="0" borderId="12" xfId="4" applyNumberFormat="1" applyFont="1" applyFill="1" applyBorder="1"/>
    <xf numFmtId="0" fontId="32" fillId="0" borderId="12" xfId="2" applyFont="1" applyBorder="1" applyAlignment="1"/>
    <xf numFmtId="0" fontId="32" fillId="0" borderId="0" xfId="2" applyFont="1"/>
    <xf numFmtId="164" fontId="32" fillId="0" borderId="0" xfId="3" applyFont="1"/>
    <xf numFmtId="4" fontId="32" fillId="0" borderId="0" xfId="3" applyNumberFormat="1" applyFont="1"/>
    <xf numFmtId="0" fontId="32" fillId="0" borderId="7" xfId="2" applyFont="1" applyFill="1" applyBorder="1" applyAlignment="1"/>
    <xf numFmtId="0" fontId="7" fillId="0" borderId="0" xfId="0" applyFont="1" applyAlignment="1">
      <alignment horizontal="right"/>
    </xf>
    <xf numFmtId="0" fontId="6" fillId="0" borderId="12" xfId="0" applyFont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0" fontId="3" fillId="0" borderId="0" xfId="2" applyFont="1" applyBorder="1" applyAlignment="1">
      <alignment horizontal="center" vertical="center"/>
    </xf>
    <xf numFmtId="0" fontId="4" fillId="0" borderId="0" xfId="2" applyFont="1" applyAlignment="1">
      <alignment horizontal="left"/>
    </xf>
    <xf numFmtId="43" fontId="6" fillId="0" borderId="12" xfId="0" applyNumberFormat="1" applyFont="1" applyBorder="1"/>
    <xf numFmtId="167" fontId="3" fillId="0" borderId="0" xfId="1" applyNumberFormat="1" applyFont="1" applyBorder="1" applyAlignment="1">
      <alignment horizontal="center"/>
    </xf>
    <xf numFmtId="0" fontId="3" fillId="4" borderId="46" xfId="0" applyFont="1" applyFill="1" applyBorder="1" applyAlignment="1">
      <alignment horizontal="center"/>
    </xf>
    <xf numFmtId="9" fontId="3" fillId="4" borderId="46" xfId="10" applyFont="1" applyFill="1" applyBorder="1" applyAlignment="1">
      <alignment horizontal="center"/>
    </xf>
    <xf numFmtId="0" fontId="4" fillId="0" borderId="47" xfId="0" applyFont="1" applyBorder="1" applyAlignment="1">
      <alignment horizontal="center"/>
    </xf>
    <xf numFmtId="9" fontId="4" fillId="0" borderId="47" xfId="10" applyFont="1" applyBorder="1" applyAlignment="1">
      <alignment horizontal="center"/>
    </xf>
    <xf numFmtId="43" fontId="4" fillId="0" borderId="12" xfId="1" applyFont="1" applyBorder="1" applyAlignment="1">
      <alignment horizontal="center" vertical="center"/>
    </xf>
    <xf numFmtId="0" fontId="4" fillId="0" borderId="12" xfId="12" applyFont="1" applyBorder="1" applyAlignment="1">
      <alignment horizontal="center" vertical="center" wrapText="1"/>
    </xf>
    <xf numFmtId="164" fontId="4" fillId="0" borderId="12" xfId="3" applyFont="1" applyBorder="1" applyAlignment="1">
      <alignment horizontal="center" vertical="center"/>
    </xf>
    <xf numFmtId="9" fontId="4" fillId="0" borderId="12" xfId="1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0" fontId="23" fillId="0" borderId="0" xfId="0" applyFont="1"/>
    <xf numFmtId="0" fontId="9" fillId="0" borderId="2" xfId="0" applyFont="1" applyFill="1" applyBorder="1"/>
    <xf numFmtId="0" fontId="23" fillId="0" borderId="3" xfId="0" applyFont="1" applyBorder="1"/>
    <xf numFmtId="0" fontId="23" fillId="0" borderId="8" xfId="0" applyFont="1" applyFill="1" applyBorder="1"/>
    <xf numFmtId="0" fontId="9" fillId="0" borderId="0" xfId="0" applyFont="1" applyFill="1" applyBorder="1"/>
    <xf numFmtId="0" fontId="23" fillId="0" borderId="0" xfId="0" applyFont="1" applyFill="1" applyBorder="1"/>
    <xf numFmtId="0" fontId="23" fillId="0" borderId="13" xfId="0" applyFont="1" applyFill="1" applyBorder="1"/>
    <xf numFmtId="0" fontId="23" fillId="0" borderId="13" xfId="0" applyFont="1" applyBorder="1"/>
    <xf numFmtId="0" fontId="23" fillId="0" borderId="10" xfId="0" applyFont="1" applyBorder="1"/>
    <xf numFmtId="0" fontId="25" fillId="0" borderId="6" xfId="0" applyFont="1" applyFill="1" applyBorder="1"/>
    <xf numFmtId="0" fontId="25" fillId="0" borderId="0" xfId="0" applyFont="1"/>
    <xf numFmtId="0" fontId="36" fillId="0" borderId="12" xfId="2" applyFont="1" applyBorder="1" applyAlignment="1"/>
    <xf numFmtId="0" fontId="38" fillId="0" borderId="12" xfId="2" applyFont="1" applyBorder="1" applyAlignment="1">
      <alignment wrapText="1"/>
    </xf>
    <xf numFmtId="164" fontId="38" fillId="0" borderId="12" xfId="3" applyFont="1" applyBorder="1"/>
    <xf numFmtId="0" fontId="3" fillId="0" borderId="0" xfId="2" applyFont="1" applyBorder="1" applyAlignment="1">
      <alignment horizontal="right" vertical="center"/>
    </xf>
    <xf numFmtId="0" fontId="4" fillId="0" borderId="13" xfId="2" applyFont="1" applyBorder="1" applyAlignment="1"/>
    <xf numFmtId="164" fontId="4" fillId="0" borderId="13" xfId="3" applyFont="1" applyBorder="1"/>
    <xf numFmtId="0" fontId="32" fillId="0" borderId="0" xfId="2" applyFont="1" applyBorder="1"/>
    <xf numFmtId="0" fontId="3" fillId="0" borderId="48" xfId="6" applyFont="1" applyBorder="1" applyAlignment="1">
      <alignment horizontal="center"/>
    </xf>
    <xf numFmtId="0" fontId="4" fillId="0" borderId="49" xfId="6" applyFont="1" applyBorder="1"/>
    <xf numFmtId="0" fontId="4" fillId="0" borderId="50" xfId="6" applyFont="1" applyBorder="1"/>
    <xf numFmtId="0" fontId="3" fillId="6" borderId="16" xfId="6" applyFont="1" applyFill="1" applyBorder="1" applyAlignment="1">
      <alignment horizontal="right"/>
    </xf>
    <xf numFmtId="0" fontId="3" fillId="6" borderId="49" xfId="6" applyFont="1" applyFill="1" applyBorder="1" applyAlignment="1">
      <alignment horizontal="right"/>
    </xf>
    <xf numFmtId="0" fontId="3" fillId="0" borderId="49" xfId="6" applyFont="1" applyBorder="1" applyAlignment="1">
      <alignment horizontal="center"/>
    </xf>
    <xf numFmtId="164" fontId="3" fillId="0" borderId="51" xfId="3" applyFont="1" applyBorder="1" applyAlignment="1">
      <alignment horizontal="center"/>
    </xf>
    <xf numFmtId="0" fontId="5" fillId="0" borderId="52" xfId="2" applyFont="1" applyBorder="1"/>
    <xf numFmtId="0" fontId="4" fillId="0" borderId="52" xfId="6" applyFont="1" applyBorder="1"/>
    <xf numFmtId="164" fontId="4" fillId="0" borderId="53" xfId="3" applyFont="1" applyBorder="1"/>
    <xf numFmtId="164" fontId="3" fillId="6" borderId="17" xfId="3" applyFont="1" applyFill="1" applyBorder="1" applyAlignment="1">
      <alignment horizontal="right"/>
    </xf>
    <xf numFmtId="164" fontId="4" fillId="0" borderId="52" xfId="3" applyFont="1" applyBorder="1"/>
    <xf numFmtId="164" fontId="3" fillId="0" borderId="52" xfId="3" applyFont="1" applyBorder="1" applyAlignment="1">
      <alignment horizontal="right"/>
    </xf>
    <xf numFmtId="164" fontId="3" fillId="0" borderId="52" xfId="3" applyFont="1" applyBorder="1" applyAlignment="1">
      <alignment horizontal="center"/>
    </xf>
    <xf numFmtId="164" fontId="3" fillId="6" borderId="52" xfId="3" applyFont="1" applyFill="1" applyBorder="1"/>
    <xf numFmtId="164" fontId="3" fillId="0" borderId="52" xfId="3" applyFont="1" applyBorder="1" applyAlignment="1">
      <alignment horizontal="centerContinuous"/>
    </xf>
    <xf numFmtId="164" fontId="3" fillId="6" borderId="39" xfId="6" applyNumberFormat="1" applyFont="1" applyFill="1" applyBorder="1"/>
    <xf numFmtId="0" fontId="34" fillId="0" borderId="12" xfId="2" applyFont="1" applyBorder="1" applyAlignment="1">
      <alignment horizontal="left" vertic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4" borderId="38" xfId="0" applyFont="1" applyFill="1" applyBorder="1" applyAlignment="1">
      <alignment horizontal="left" wrapText="1"/>
    </xf>
    <xf numFmtId="0" fontId="7" fillId="4" borderId="40" xfId="0" applyFont="1" applyFill="1" applyBorder="1" applyAlignment="1">
      <alignment horizontal="left" wrapText="1"/>
    </xf>
    <xf numFmtId="0" fontId="7" fillId="4" borderId="24" xfId="0" applyFont="1" applyFill="1" applyBorder="1" applyAlignment="1">
      <alignment horizontal="left" wrapText="1"/>
    </xf>
    <xf numFmtId="167" fontId="3" fillId="0" borderId="0" xfId="1" applyNumberFormat="1" applyFont="1" applyBorder="1" applyAlignment="1">
      <alignment horizontal="center"/>
    </xf>
    <xf numFmtId="9" fontId="3" fillId="4" borderId="46" xfId="10" applyFont="1" applyFill="1" applyBorder="1" applyAlignment="1">
      <alignment horizontal="center"/>
    </xf>
    <xf numFmtId="0" fontId="3" fillId="4" borderId="46" xfId="0" applyFont="1" applyFill="1" applyBorder="1" applyAlignment="1">
      <alignment horizontal="center"/>
    </xf>
    <xf numFmtId="0" fontId="32" fillId="6" borderId="10" xfId="2" applyFont="1" applyFill="1" applyBorder="1" applyAlignment="1">
      <alignment horizontal="center"/>
    </xf>
    <xf numFmtId="165" fontId="35" fillId="0" borderId="0" xfId="3" applyNumberFormat="1" applyFont="1" applyFill="1" applyBorder="1" applyAlignment="1" applyProtection="1"/>
    <xf numFmtId="4" fontId="3" fillId="0" borderId="12" xfId="9" applyNumberFormat="1" applyFont="1" applyFill="1" applyBorder="1"/>
    <xf numFmtId="44" fontId="4" fillId="0" borderId="12" xfId="26" applyFont="1" applyBorder="1" applyAlignment="1">
      <alignment horizontal="center" vertical="center"/>
    </xf>
    <xf numFmtId="0" fontId="4" fillId="0" borderId="12" xfId="1" applyNumberFormat="1" applyFont="1" applyBorder="1" applyAlignment="1">
      <alignment horizontal="center" vertical="center"/>
    </xf>
    <xf numFmtId="43" fontId="4" fillId="0" borderId="1" xfId="1" applyFont="1" applyBorder="1"/>
    <xf numFmtId="9" fontId="4" fillId="0" borderId="1" xfId="10" applyFont="1" applyBorder="1"/>
    <xf numFmtId="0" fontId="3" fillId="0" borderId="12" xfId="27" applyFont="1" applyBorder="1" applyAlignment="1">
      <alignment horizontal="center" wrapText="1"/>
    </xf>
    <xf numFmtId="0" fontId="4" fillId="0" borderId="54" xfId="0" applyFont="1" applyBorder="1" applyAlignment="1">
      <alignment horizontal="center"/>
    </xf>
    <xf numFmtId="0" fontId="6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4" fillId="0" borderId="5" xfId="1" applyFont="1" applyBorder="1" applyAlignment="1">
      <alignment horizontal="center" vertical="center"/>
    </xf>
    <xf numFmtId="164" fontId="4" fillId="0" borderId="5" xfId="3" applyFont="1" applyBorder="1" applyAlignment="1">
      <alignment horizontal="center" vertical="center"/>
    </xf>
    <xf numFmtId="171" fontId="4" fillId="0" borderId="5" xfId="26" applyNumberFormat="1" applyFont="1" applyBorder="1" applyAlignment="1">
      <alignment horizontal="center" vertical="center"/>
    </xf>
    <xf numFmtId="43" fontId="4" fillId="0" borderId="5" xfId="1" applyFont="1" applyBorder="1"/>
    <xf numFmtId="43" fontId="4" fillId="0" borderId="3" xfId="1" applyFont="1" applyBorder="1"/>
    <xf numFmtId="0" fontId="3" fillId="4" borderId="47" xfId="0" applyFont="1" applyFill="1" applyBorder="1" applyAlignment="1">
      <alignment horizontal="center"/>
    </xf>
    <xf numFmtId="0" fontId="3" fillId="0" borderId="12" xfId="27" applyFont="1" applyBorder="1" applyAlignment="1">
      <alignment horizontal="center" vertical="center" wrapText="1"/>
    </xf>
    <xf numFmtId="0" fontId="9" fillId="0" borderId="9" xfId="0" applyFont="1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wrapText="1"/>
    </xf>
    <xf numFmtId="0" fontId="41" fillId="0" borderId="7" xfId="0" applyFont="1" applyBorder="1" applyAlignment="1">
      <alignment horizontal="center" vertical="center" wrapText="1"/>
    </xf>
    <xf numFmtId="2" fontId="0" fillId="0" borderId="7" xfId="0" applyNumberFormat="1" applyBorder="1" applyAlignment="1">
      <alignment horizontal="right" vertical="center"/>
    </xf>
    <xf numFmtId="172" fontId="0" fillId="0" borderId="7" xfId="0" applyNumberFormat="1" applyBorder="1" applyAlignment="1">
      <alignment horizontal="center"/>
    </xf>
    <xf numFmtId="1" fontId="0" fillId="0" borderId="7" xfId="0" applyNumberFormat="1" applyBorder="1" applyAlignment="1">
      <alignment horizontal="center" vertical="center"/>
    </xf>
    <xf numFmtId="173" fontId="0" fillId="0" borderId="7" xfId="0" quotePrefix="1" applyNumberFormat="1" applyBorder="1" applyAlignment="1">
      <alignment horizontal="center"/>
    </xf>
    <xf numFmtId="172" fontId="0" fillId="0" borderId="7" xfId="0" quotePrefix="1" applyNumberFormat="1" applyBorder="1" applyAlignment="1">
      <alignment horizontal="center"/>
    </xf>
    <xf numFmtId="0" fontId="0" fillId="0" borderId="7" xfId="0" applyBorder="1"/>
    <xf numFmtId="0" fontId="0" fillId="0" borderId="15" xfId="0" applyBorder="1"/>
    <xf numFmtId="0" fontId="0" fillId="0" borderId="7" xfId="0" applyBorder="1" applyAlignment="1">
      <alignment horizontal="center"/>
    </xf>
    <xf numFmtId="0" fontId="42" fillId="0" borderId="7" xfId="0" applyFont="1" applyBorder="1"/>
    <xf numFmtId="9" fontId="0" fillId="2" borderId="12" xfId="0" applyNumberFormat="1" applyFill="1" applyBorder="1"/>
    <xf numFmtId="0" fontId="0" fillId="2" borderId="12" xfId="0" applyFill="1" applyBorder="1"/>
    <xf numFmtId="0" fontId="43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wrapText="1"/>
    </xf>
    <xf numFmtId="0" fontId="0" fillId="0" borderId="0" xfId="0" applyFont="1" applyAlignment="1">
      <alignment horizontal="center" vertical="center"/>
    </xf>
    <xf numFmtId="4" fontId="0" fillId="0" borderId="1" xfId="0" applyNumberFormat="1" applyFont="1" applyBorder="1" applyAlignment="1">
      <alignment horizontal="right"/>
    </xf>
    <xf numFmtId="0" fontId="0" fillId="0" borderId="1" xfId="0" applyBorder="1"/>
    <xf numFmtId="0" fontId="0" fillId="0" borderId="7" xfId="0" applyFont="1" applyBorder="1" applyAlignment="1">
      <alignment wrapText="1"/>
    </xf>
    <xf numFmtId="0" fontId="42" fillId="0" borderId="0" xfId="0" applyFont="1" applyAlignment="1">
      <alignment horizontal="center" vertical="center"/>
    </xf>
    <xf numFmtId="4" fontId="0" fillId="0" borderId="7" xfId="0" applyNumberFormat="1" applyFont="1" applyBorder="1" applyAlignment="1">
      <alignment horizontal="right"/>
    </xf>
    <xf numFmtId="0" fontId="0" fillId="0" borderId="7" xfId="0" applyFont="1" applyBorder="1" applyAlignment="1">
      <alignment horizontal="justify"/>
    </xf>
    <xf numFmtId="0" fontId="0" fillId="0" borderId="7" xfId="0" quotePrefix="1" applyNumberFormat="1" applyBorder="1" applyAlignment="1">
      <alignment horizontal="center"/>
    </xf>
    <xf numFmtId="0" fontId="0" fillId="0" borderId="7" xfId="0" applyFont="1" applyBorder="1"/>
    <xf numFmtId="4" fontId="0" fillId="0" borderId="7" xfId="0" applyNumberFormat="1" applyFont="1" applyBorder="1" applyAlignment="1">
      <alignment horizontal="right" vertical="center"/>
    </xf>
    <xf numFmtId="0" fontId="42" fillId="0" borderId="7" xfId="0" applyFont="1" applyBorder="1" applyAlignment="1">
      <alignment wrapText="1"/>
    </xf>
    <xf numFmtId="4" fontId="0" fillId="0" borderId="7" xfId="0" applyNumberFormat="1" applyBorder="1" applyAlignment="1">
      <alignment horizontal="center" vertical="center"/>
    </xf>
    <xf numFmtId="4" fontId="41" fillId="2" borderId="12" xfId="0" applyNumberFormat="1" applyFont="1" applyFill="1" applyBorder="1" applyAlignment="1">
      <alignment horizontal="right"/>
    </xf>
    <xf numFmtId="0" fontId="0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7" xfId="0" applyFont="1" applyBorder="1" applyAlignment="1">
      <alignment vertical="center" wrapText="1"/>
    </xf>
    <xf numFmtId="0" fontId="42" fillId="0" borderId="7" xfId="0" applyFont="1" applyBorder="1" applyAlignment="1">
      <alignment horizontal="center" vertical="center"/>
    </xf>
    <xf numFmtId="172" fontId="0" fillId="0" borderId="7" xfId="0" applyNumberFormat="1" applyBorder="1" applyAlignment="1">
      <alignment horizontal="center" vertical="center"/>
    </xf>
    <xf numFmtId="0" fontId="0" fillId="0" borderId="0" xfId="0" applyFont="1" applyAlignment="1">
      <alignment wrapText="1"/>
    </xf>
    <xf numFmtId="0" fontId="0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0" fontId="42" fillId="0" borderId="7" xfId="0" applyFont="1" applyBorder="1" applyAlignment="1">
      <alignment horizontal="justify"/>
    </xf>
    <xf numFmtId="1" fontId="0" fillId="0" borderId="7" xfId="0" applyNumberFormat="1" applyBorder="1" applyAlignment="1">
      <alignment horizontal="center"/>
    </xf>
    <xf numFmtId="0" fontId="0" fillId="0" borderId="1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44" fillId="0" borderId="15" xfId="0" applyFont="1" applyBorder="1" applyAlignment="1">
      <alignment horizontal="center" vertical="center" wrapText="1"/>
    </xf>
    <xf numFmtId="0" fontId="42" fillId="0" borderId="7" xfId="0" applyFont="1" applyBorder="1" applyAlignment="1">
      <alignment vertical="center" wrapText="1"/>
    </xf>
    <xf numFmtId="0" fontId="44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4" fontId="39" fillId="2" borderId="12" xfId="0" applyNumberFormat="1" applyFont="1" applyFill="1" applyBorder="1"/>
    <xf numFmtId="0" fontId="43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43" fontId="3" fillId="0" borderId="0" xfId="2" applyNumberFormat="1" applyFont="1" applyBorder="1" applyAlignment="1">
      <alignment vertical="center"/>
    </xf>
    <xf numFmtId="43" fontId="3" fillId="0" borderId="12" xfId="1" applyFont="1" applyFill="1" applyBorder="1" applyAlignment="1">
      <alignment vertical="center"/>
    </xf>
    <xf numFmtId="0" fontId="3" fillId="0" borderId="0" xfId="2" applyFont="1" applyAlignment="1">
      <alignment horizontal="left"/>
    </xf>
    <xf numFmtId="0" fontId="3" fillId="0" borderId="0" xfId="2" applyFont="1" applyAlignment="1">
      <alignment horizontal="right"/>
    </xf>
    <xf numFmtId="0" fontId="9" fillId="0" borderId="37" xfId="0" applyFont="1" applyFill="1" applyBorder="1"/>
    <xf numFmtId="0" fontId="23" fillId="0" borderId="37" xfId="0" applyFont="1" applyFill="1" applyBorder="1"/>
    <xf numFmtId="0" fontId="25" fillId="0" borderId="37" xfId="0" applyFont="1" applyFill="1" applyBorder="1"/>
    <xf numFmtId="0" fontId="23" fillId="0" borderId="37" xfId="0" applyFont="1" applyBorder="1"/>
    <xf numFmtId="0" fontId="25" fillId="0" borderId="37" xfId="0" applyFont="1" applyBorder="1"/>
    <xf numFmtId="0" fontId="45" fillId="0" borderId="35" xfId="0" applyFont="1" applyBorder="1" applyAlignment="1">
      <alignment horizontal="center" vertical="top" wrapText="1"/>
    </xf>
    <xf numFmtId="0" fontId="45" fillId="0" borderId="39" xfId="0" applyFont="1" applyBorder="1" applyAlignment="1">
      <alignment vertical="top" wrapText="1"/>
    </xf>
    <xf numFmtId="0" fontId="45" fillId="0" borderId="38" xfId="0" applyFont="1" applyBorder="1" applyAlignment="1">
      <alignment horizontal="center" vertical="top" wrapText="1"/>
    </xf>
    <xf numFmtId="0" fontId="0" fillId="0" borderId="24" xfId="0" applyBorder="1" applyAlignment="1">
      <alignment vertical="top" wrapText="1"/>
    </xf>
    <xf numFmtId="0" fontId="23" fillId="0" borderId="40" xfId="0" applyFont="1" applyBorder="1" applyAlignment="1">
      <alignment horizontal="justify" vertical="top" wrapText="1"/>
    </xf>
    <xf numFmtId="0" fontId="23" fillId="0" borderId="3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3" fillId="0" borderId="0" xfId="2" applyFont="1" applyAlignment="1">
      <alignment horizontal="center"/>
    </xf>
    <xf numFmtId="0" fontId="3" fillId="0" borderId="0" xfId="2" applyFont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15" fontId="6" fillId="2" borderId="8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17" fontId="6" fillId="2" borderId="8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9" fillId="0" borderId="0" xfId="2" applyFont="1" applyBorder="1" applyAlignment="1">
      <alignment horizontal="center"/>
    </xf>
    <xf numFmtId="0" fontId="32" fillId="0" borderId="0" xfId="2" applyFont="1" applyAlignment="1">
      <alignment horizontal="left"/>
    </xf>
    <xf numFmtId="0" fontId="38" fillId="5" borderId="9" xfId="2" applyFont="1" applyFill="1" applyBorder="1" applyAlignment="1">
      <alignment horizontal="center"/>
    </xf>
    <xf numFmtId="0" fontId="38" fillId="5" borderId="10" xfId="2" applyFont="1" applyFill="1" applyBorder="1" applyAlignment="1">
      <alignment horizontal="center"/>
    </xf>
    <xf numFmtId="17" fontId="38" fillId="5" borderId="8" xfId="2" quotePrefix="1" applyNumberFormat="1" applyFont="1" applyFill="1" applyBorder="1" applyAlignment="1">
      <alignment horizontal="center"/>
    </xf>
    <xf numFmtId="0" fontId="38" fillId="5" borderId="15" xfId="2" applyFont="1" applyFill="1" applyBorder="1" applyAlignment="1">
      <alignment horizontal="center"/>
    </xf>
    <xf numFmtId="0" fontId="38" fillId="5" borderId="2" xfId="2" applyFont="1" applyFill="1" applyBorder="1" applyAlignment="1">
      <alignment horizontal="center" vertical="center" wrapText="1"/>
    </xf>
    <xf numFmtId="0" fontId="38" fillId="5" borderId="3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left"/>
    </xf>
    <xf numFmtId="0" fontId="38" fillId="5" borderId="3" xfId="2" applyFont="1" applyFill="1" applyBorder="1" applyAlignment="1">
      <alignment horizontal="center" vertical="center"/>
    </xf>
    <xf numFmtId="0" fontId="37" fillId="0" borderId="0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38" fillId="5" borderId="2" xfId="2" applyFont="1" applyFill="1" applyBorder="1" applyAlignment="1">
      <alignment horizontal="center" vertical="center"/>
    </xf>
    <xf numFmtId="164" fontId="38" fillId="5" borderId="2" xfId="3" applyFont="1" applyFill="1" applyBorder="1" applyAlignment="1">
      <alignment horizontal="center" vertical="center" wrapText="1"/>
    </xf>
    <xf numFmtId="164" fontId="38" fillId="5" borderId="3" xfId="3" applyFont="1" applyFill="1" applyBorder="1" applyAlignment="1">
      <alignment horizontal="center" vertical="center" wrapText="1"/>
    </xf>
    <xf numFmtId="164" fontId="38" fillId="5" borderId="9" xfId="3" applyFont="1" applyFill="1" applyBorder="1" applyAlignment="1">
      <alignment horizontal="center" vertical="center" wrapText="1"/>
    </xf>
    <xf numFmtId="164" fontId="38" fillId="5" borderId="10" xfId="3" applyFont="1" applyFill="1" applyBorder="1" applyAlignment="1">
      <alignment horizontal="center" vertical="center" wrapText="1"/>
    </xf>
    <xf numFmtId="0" fontId="38" fillId="5" borderId="13" xfId="2" applyFont="1" applyFill="1" applyBorder="1" applyAlignment="1">
      <alignment horizontal="center"/>
    </xf>
    <xf numFmtId="0" fontId="38" fillId="5" borderId="9" xfId="2" applyFont="1" applyFill="1" applyBorder="1" applyAlignment="1">
      <alignment horizontal="center" vertical="center"/>
    </xf>
    <xf numFmtId="0" fontId="38" fillId="5" borderId="10" xfId="2" applyFont="1" applyFill="1" applyBorder="1" applyAlignment="1">
      <alignment horizontal="center" vertical="center"/>
    </xf>
    <xf numFmtId="0" fontId="3" fillId="0" borderId="0" xfId="2" applyFont="1" applyBorder="1" applyAlignment="1">
      <alignment horizontal="left" vertical="center"/>
    </xf>
    <xf numFmtId="0" fontId="38" fillId="5" borderId="1" xfId="2" applyFont="1" applyFill="1" applyBorder="1" applyAlignment="1">
      <alignment horizontal="center" vertical="center"/>
    </xf>
    <xf numFmtId="0" fontId="38" fillId="5" borderId="7" xfId="2" applyFont="1" applyFill="1" applyBorder="1" applyAlignment="1">
      <alignment horizontal="center" vertical="center"/>
    </xf>
    <xf numFmtId="0" fontId="38" fillId="5" borderId="11" xfId="2" applyFont="1" applyFill="1" applyBorder="1" applyAlignment="1">
      <alignment horizontal="center" vertical="center"/>
    </xf>
    <xf numFmtId="0" fontId="38" fillId="5" borderId="8" xfId="2" applyFont="1" applyFill="1" applyBorder="1" applyAlignment="1">
      <alignment horizontal="center" vertical="center"/>
    </xf>
    <xf numFmtId="0" fontId="4" fillId="0" borderId="0" xfId="2" applyFont="1" applyAlignment="1">
      <alignment horizontal="left"/>
    </xf>
    <xf numFmtId="0" fontId="29" fillId="0" borderId="0" xfId="2" applyFont="1" applyAlignment="1">
      <alignment horizontal="center"/>
    </xf>
    <xf numFmtId="0" fontId="3" fillId="0" borderId="0" xfId="2" applyFont="1" applyAlignment="1">
      <alignment horizontal="right"/>
    </xf>
    <xf numFmtId="0" fontId="3" fillId="4" borderId="16" xfId="6" applyFont="1" applyFill="1" applyBorder="1" applyAlignment="1">
      <alignment horizontal="center"/>
    </xf>
    <xf numFmtId="0" fontId="3" fillId="4" borderId="18" xfId="6" applyFont="1" applyFill="1" applyBorder="1" applyAlignment="1">
      <alignment horizontal="center"/>
    </xf>
    <xf numFmtId="0" fontId="3" fillId="4" borderId="17" xfId="6" applyFont="1" applyFill="1" applyBorder="1" applyAlignment="1">
      <alignment horizontal="center"/>
    </xf>
    <xf numFmtId="164" fontId="3" fillId="4" borderId="16" xfId="3" applyFont="1" applyFill="1" applyBorder="1" applyAlignment="1">
      <alignment horizontal="center"/>
    </xf>
    <xf numFmtId="164" fontId="3" fillId="4" borderId="18" xfId="3" applyFont="1" applyFill="1" applyBorder="1" applyAlignment="1">
      <alignment horizontal="center"/>
    </xf>
    <xf numFmtId="164" fontId="3" fillId="4" borderId="17" xfId="3" applyFont="1" applyFill="1" applyBorder="1" applyAlignment="1">
      <alignment horizontal="center"/>
    </xf>
    <xf numFmtId="0" fontId="30" fillId="0" borderId="0" xfId="0" applyFont="1" applyAlignment="1">
      <alignment horizontal="center"/>
    </xf>
    <xf numFmtId="0" fontId="9" fillId="0" borderId="0" xfId="7" applyFont="1" applyAlignment="1">
      <alignment horizontal="left"/>
    </xf>
    <xf numFmtId="0" fontId="9" fillId="0" borderId="0" xfId="7" applyFont="1" applyAlignment="1">
      <alignment horizontal="center"/>
    </xf>
    <xf numFmtId="0" fontId="25" fillId="0" borderId="0" xfId="0" applyFont="1" applyAlignment="1">
      <alignment horizontal="center"/>
    </xf>
    <xf numFmtId="0" fontId="24" fillId="0" borderId="0" xfId="2" applyFont="1" applyBorder="1" applyAlignment="1">
      <alignment horizontal="right"/>
    </xf>
    <xf numFmtId="0" fontId="3" fillId="4" borderId="6" xfId="2" applyFont="1" applyFill="1" applyBorder="1" applyAlignment="1">
      <alignment horizontal="center"/>
    </xf>
    <xf numFmtId="0" fontId="3" fillId="4" borderId="4" xfId="2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/>
    </xf>
    <xf numFmtId="4" fontId="7" fillId="0" borderId="37" xfId="0" applyNumberFormat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3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horizontal="center"/>
    </xf>
    <xf numFmtId="0" fontId="3" fillId="4" borderId="12" xfId="2" applyFont="1" applyFill="1" applyBorder="1" applyAlignment="1">
      <alignment horizontal="center" vertical="center"/>
    </xf>
    <xf numFmtId="0" fontId="3" fillId="4" borderId="6" xfId="2" applyFont="1" applyFill="1" applyBorder="1" applyAlignment="1">
      <alignment horizontal="center" vertical="center" wrapText="1"/>
    </xf>
    <xf numFmtId="164" fontId="3" fillId="4" borderId="1" xfId="3" applyFont="1" applyFill="1" applyBorder="1" applyAlignment="1">
      <alignment horizontal="center" vertical="center" wrapText="1"/>
    </xf>
    <xf numFmtId="164" fontId="3" fillId="4" borderId="11" xfId="3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/>
    </xf>
    <xf numFmtId="0" fontId="4" fillId="0" borderId="0" xfId="2" applyFont="1" applyAlignment="1">
      <alignment horizontal="left" wrapText="1"/>
    </xf>
    <xf numFmtId="0" fontId="3" fillId="0" borderId="0" xfId="2" applyFont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6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9" xfId="0" applyFont="1" applyFill="1" applyBorder="1" applyAlignment="1">
      <alignment horizontal="left"/>
    </xf>
    <xf numFmtId="0" fontId="7" fillId="0" borderId="13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25" fillId="0" borderId="0" xfId="0" applyFont="1" applyAlignment="1">
      <alignment horizontal="right"/>
    </xf>
    <xf numFmtId="0" fontId="7" fillId="4" borderId="1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167" fontId="3" fillId="0" borderId="0" xfId="1" applyNumberFormat="1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43" fontId="3" fillId="4" borderId="12" xfId="1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3" fontId="3" fillId="4" borderId="1" xfId="1" applyNumberFormat="1" applyFont="1" applyFill="1" applyBorder="1" applyAlignment="1">
      <alignment horizontal="center" vertical="center" wrapText="1"/>
    </xf>
    <xf numFmtId="3" fontId="3" fillId="4" borderId="11" xfId="1" applyNumberFormat="1" applyFont="1" applyFill="1" applyBorder="1" applyAlignment="1">
      <alignment horizontal="center" vertical="center" wrapText="1"/>
    </xf>
    <xf numFmtId="167" fontId="3" fillId="4" borderId="1" xfId="1" applyNumberFormat="1" applyFont="1" applyFill="1" applyBorder="1" applyAlignment="1">
      <alignment horizontal="center" vertical="center" wrapText="1"/>
    </xf>
    <xf numFmtId="167" fontId="3" fillId="4" borderId="11" xfId="1" applyNumberFormat="1" applyFont="1" applyFill="1" applyBorder="1" applyAlignment="1">
      <alignment horizontal="center" vertical="center" wrapText="1"/>
    </xf>
    <xf numFmtId="43" fontId="3" fillId="4" borderId="1" xfId="1" applyFont="1" applyFill="1" applyBorder="1" applyAlignment="1">
      <alignment horizontal="center" vertical="center"/>
    </xf>
    <xf numFmtId="43" fontId="3" fillId="4" borderId="11" xfId="1" applyFont="1" applyFill="1" applyBorder="1" applyAlignment="1">
      <alignment horizontal="center" vertical="center"/>
    </xf>
    <xf numFmtId="0" fontId="4" fillId="0" borderId="8" xfId="2" applyFont="1" applyBorder="1" applyAlignment="1">
      <alignment horizontal="center"/>
    </xf>
    <xf numFmtId="0" fontId="4" fillId="0" borderId="15" xfId="2" applyFont="1" applyBorder="1" applyAlignment="1">
      <alignment horizontal="center"/>
    </xf>
    <xf numFmtId="0" fontId="4" fillId="0" borderId="8" xfId="2" applyFont="1" applyBorder="1" applyAlignment="1">
      <alignment horizontal="left"/>
    </xf>
    <xf numFmtId="0" fontId="4" fillId="0" borderId="0" xfId="2" applyFont="1" applyBorder="1" applyAlignment="1">
      <alignment horizontal="left"/>
    </xf>
    <xf numFmtId="0" fontId="4" fillId="0" borderId="2" xfId="2" applyFont="1" applyBorder="1" applyAlignment="1">
      <alignment horizontal="center"/>
    </xf>
    <xf numFmtId="0" fontId="4" fillId="0" borderId="37" xfId="2" applyFont="1" applyBorder="1" applyAlignment="1">
      <alignment horizontal="center"/>
    </xf>
    <xf numFmtId="0" fontId="4" fillId="0" borderId="8" xfId="2" applyFont="1" applyBorder="1" applyAlignment="1">
      <alignment horizontal="justify" vertical="justify" wrapText="1"/>
    </xf>
    <xf numFmtId="0" fontId="4" fillId="0" borderId="0" xfId="2" applyFont="1" applyBorder="1" applyAlignment="1">
      <alignment horizontal="justify" vertical="justify" wrapText="1"/>
    </xf>
    <xf numFmtId="0" fontId="4" fillId="0" borderId="15" xfId="2" applyFont="1" applyBorder="1" applyAlignment="1">
      <alignment horizontal="justify" vertical="justify" wrapText="1"/>
    </xf>
    <xf numFmtId="0" fontId="6" fillId="0" borderId="0" xfId="0" applyFont="1" applyBorder="1" applyAlignment="1">
      <alignment horizontal="left" vertical="center" wrapText="1"/>
    </xf>
    <xf numFmtId="43" fontId="3" fillId="5" borderId="1" xfId="1" applyFont="1" applyFill="1" applyBorder="1" applyAlignment="1">
      <alignment horizontal="center" vertical="center"/>
    </xf>
    <xf numFmtId="43" fontId="3" fillId="5" borderId="11" xfId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43" fontId="3" fillId="5" borderId="1" xfId="1" applyFont="1" applyFill="1" applyBorder="1" applyAlignment="1">
      <alignment horizontal="center" wrapText="1"/>
    </xf>
    <xf numFmtId="43" fontId="3" fillId="5" borderId="11" xfId="1" applyFont="1" applyFill="1" applyBorder="1" applyAlignment="1">
      <alignment horizontal="center" wrapText="1"/>
    </xf>
    <xf numFmtId="168" fontId="3" fillId="5" borderId="1" xfId="1" applyNumberFormat="1" applyFont="1" applyFill="1" applyBorder="1" applyAlignment="1">
      <alignment horizontal="center" wrapText="1"/>
    </xf>
    <xf numFmtId="168" fontId="3" fillId="5" borderId="11" xfId="1" applyNumberFormat="1" applyFont="1" applyFill="1" applyBorder="1" applyAlignment="1">
      <alignment horizontal="center" wrapText="1"/>
    </xf>
    <xf numFmtId="168" fontId="3" fillId="5" borderId="12" xfId="1" applyNumberFormat="1" applyFont="1" applyFill="1" applyBorder="1" applyAlignment="1">
      <alignment horizontal="center"/>
    </xf>
    <xf numFmtId="43" fontId="3" fillId="5" borderId="12" xfId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3" fillId="6" borderId="12" xfId="0" applyFont="1" applyFill="1" applyBorder="1" applyAlignment="1">
      <alignment horizontal="center"/>
    </xf>
    <xf numFmtId="0" fontId="29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justify" vertical="justify" wrapText="1"/>
    </xf>
    <xf numFmtId="0" fontId="4" fillId="0" borderId="37" xfId="0" applyFont="1" applyBorder="1" applyAlignment="1">
      <alignment horizontal="justify" vertical="justify" wrapText="1"/>
    </xf>
    <xf numFmtId="0" fontId="4" fillId="0" borderId="3" xfId="0" applyFont="1" applyBorder="1" applyAlignment="1">
      <alignment horizontal="justify" vertical="justify" wrapText="1"/>
    </xf>
    <xf numFmtId="0" fontId="4" fillId="0" borderId="8" xfId="0" applyFont="1" applyBorder="1" applyAlignment="1">
      <alignment horizontal="justify" vertical="justify" wrapText="1"/>
    </xf>
    <xf numFmtId="0" fontId="4" fillId="0" borderId="0" xfId="0" applyFont="1" applyBorder="1" applyAlignment="1">
      <alignment horizontal="justify" vertical="justify" wrapText="1"/>
    </xf>
    <xf numFmtId="0" fontId="4" fillId="0" borderId="15" xfId="0" applyFont="1" applyBorder="1" applyAlignment="1">
      <alignment horizontal="justify" vertical="justify" wrapText="1"/>
    </xf>
    <xf numFmtId="0" fontId="3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9" fillId="7" borderId="6" xfId="0" applyFont="1" applyFill="1" applyBorder="1" applyAlignment="1">
      <alignment horizontal="left" vertical="center" wrapText="1"/>
    </xf>
    <xf numFmtId="0" fontId="9" fillId="7" borderId="4" xfId="0" applyFont="1" applyFill="1" applyBorder="1" applyAlignment="1">
      <alignment horizontal="left" vertical="center" wrapText="1"/>
    </xf>
    <xf numFmtId="0" fontId="9" fillId="7" borderId="5" xfId="0" applyFont="1" applyFill="1" applyBorder="1" applyAlignment="1">
      <alignment horizontal="left" vertical="center" wrapText="1"/>
    </xf>
    <xf numFmtId="0" fontId="25" fillId="0" borderId="12" xfId="0" applyFont="1" applyBorder="1" applyAlignment="1">
      <alignment horizontal="center"/>
    </xf>
    <xf numFmtId="0" fontId="4" fillId="2" borderId="12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/>
    </xf>
    <xf numFmtId="0" fontId="41" fillId="2" borderId="12" xfId="0" applyFont="1" applyFill="1" applyBorder="1" applyAlignment="1">
      <alignment horizontal="center"/>
    </xf>
    <xf numFmtId="0" fontId="43" fillId="2" borderId="6" xfId="0" applyFont="1" applyFill="1" applyBorder="1" applyAlignment="1">
      <alignment horizontal="center"/>
    </xf>
    <xf numFmtId="0" fontId="43" fillId="2" borderId="5" xfId="0" applyFont="1" applyFill="1" applyBorder="1" applyAlignment="1">
      <alignment horizontal="center"/>
    </xf>
    <xf numFmtId="0" fontId="9" fillId="7" borderId="6" xfId="0" applyFont="1" applyFill="1" applyBorder="1" applyAlignment="1">
      <alignment horizontal="left" wrapText="1"/>
    </xf>
    <xf numFmtId="0" fontId="9" fillId="7" borderId="4" xfId="0" applyFont="1" applyFill="1" applyBorder="1" applyAlignment="1">
      <alignment horizontal="left" wrapText="1"/>
    </xf>
    <xf numFmtId="0" fontId="9" fillId="7" borderId="5" xfId="0" applyFont="1" applyFill="1" applyBorder="1" applyAlignment="1">
      <alignment horizontal="left" wrapText="1"/>
    </xf>
    <xf numFmtId="0" fontId="9" fillId="7" borderId="6" xfId="0" applyFont="1" applyFill="1" applyBorder="1" applyAlignment="1">
      <alignment vertical="center" wrapText="1"/>
    </xf>
    <xf numFmtId="0" fontId="9" fillId="7" borderId="4" xfId="0" applyFont="1" applyFill="1" applyBorder="1" applyAlignment="1">
      <alignment vertical="center" wrapText="1"/>
    </xf>
    <xf numFmtId="0" fontId="9" fillId="7" borderId="5" xfId="0" applyFont="1" applyFill="1" applyBorder="1" applyAlignment="1">
      <alignment vertical="center" wrapText="1"/>
    </xf>
    <xf numFmtId="0" fontId="9" fillId="7" borderId="6" xfId="0" applyFont="1" applyFill="1" applyBorder="1" applyAlignment="1">
      <alignment horizontal="left" vertical="top" wrapText="1"/>
    </xf>
    <xf numFmtId="0" fontId="9" fillId="7" borderId="4" xfId="0" applyFont="1" applyFill="1" applyBorder="1" applyAlignment="1">
      <alignment horizontal="left" vertical="top" wrapText="1"/>
    </xf>
    <xf numFmtId="0" fontId="9" fillId="7" borderId="5" xfId="0" applyFont="1" applyFill="1" applyBorder="1" applyAlignment="1">
      <alignment horizontal="left" vertical="top" wrapText="1"/>
    </xf>
    <xf numFmtId="0" fontId="7" fillId="4" borderId="35" xfId="0" applyFont="1" applyFill="1" applyBorder="1" applyAlignment="1">
      <alignment horizontal="left" vertical="center" wrapText="1"/>
    </xf>
    <xf numFmtId="0" fontId="7" fillId="4" borderId="36" xfId="0" applyFont="1" applyFill="1" applyBorder="1" applyAlignment="1">
      <alignment horizontal="left" vertical="center" wrapText="1"/>
    </xf>
    <xf numFmtId="0" fontId="7" fillId="4" borderId="39" xfId="0" applyFont="1" applyFill="1" applyBorder="1" applyAlignment="1">
      <alignment horizontal="left" vertical="center" wrapText="1"/>
    </xf>
    <xf numFmtId="9" fontId="3" fillId="4" borderId="46" xfId="10" applyFont="1" applyFill="1" applyBorder="1" applyAlignment="1">
      <alignment horizontal="center"/>
    </xf>
    <xf numFmtId="0" fontId="3" fillId="4" borderId="46" xfId="0" applyFont="1" applyFill="1" applyBorder="1" applyAlignment="1">
      <alignment horizontal="center"/>
    </xf>
    <xf numFmtId="0" fontId="38" fillId="5" borderId="37" xfId="2" applyFont="1" applyFill="1" applyBorder="1" applyAlignment="1">
      <alignment horizontal="center" vertical="center"/>
    </xf>
    <xf numFmtId="165" fontId="35" fillId="0" borderId="55" xfId="3" applyNumberFormat="1" applyFont="1" applyFill="1" applyBorder="1" applyAlignment="1" applyProtection="1"/>
    <xf numFmtId="165" fontId="35" fillId="0" borderId="56" xfId="3" applyNumberFormat="1" applyFont="1" applyFill="1" applyBorder="1" applyAlignment="1" applyProtection="1"/>
  </cellXfs>
  <cellStyles count="29">
    <cellStyle name="Euro" xfId="15"/>
    <cellStyle name="Millares" xfId="1" builtinId="3"/>
    <cellStyle name="Millares 2" xfId="3"/>
    <cellStyle name="Millares 2 2" xfId="4"/>
    <cellStyle name="Millares 2 3" xfId="5"/>
    <cellStyle name="Millares 2 4" xfId="16"/>
    <cellStyle name="Millares 2 5" xfId="17"/>
    <cellStyle name="Millares 3" xfId="13"/>
    <cellStyle name="Millares 4" xfId="18"/>
    <cellStyle name="Millares 5" xfId="8"/>
    <cellStyle name="Millares 6" xfId="19"/>
    <cellStyle name="Millares_ARS12" xfId="9"/>
    <cellStyle name="Moneda" xfId="26" builtinId="4"/>
    <cellStyle name="Moneda 2" xfId="20"/>
    <cellStyle name="Moneda 3" xfId="28"/>
    <cellStyle name="Normal" xfId="0" builtinId="0"/>
    <cellStyle name="Normal 2" xfId="2"/>
    <cellStyle name="Normal 3" xfId="7"/>
    <cellStyle name="Normal 3 2" xfId="21"/>
    <cellStyle name="Normal 4" xfId="22"/>
    <cellStyle name="Normal 5" xfId="11"/>
    <cellStyle name="Normal 5 2" xfId="23"/>
    <cellStyle name="Normal 6" xfId="6"/>
    <cellStyle name="Normal 6 2" xfId="12"/>
    <cellStyle name="Normal 7" xfId="24"/>
    <cellStyle name="Normal 8" xfId="27"/>
    <cellStyle name="Porcentaje 2" xfId="25"/>
    <cellStyle name="Porcentual" xfId="10" builtinId="5"/>
    <cellStyle name="Porcentual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82"/>
  <sheetViews>
    <sheetView workbookViewId="0">
      <selection activeCell="A37" sqref="A37"/>
    </sheetView>
  </sheetViews>
  <sheetFormatPr baseColWidth="10" defaultRowHeight="11.25"/>
  <cols>
    <col min="1" max="1" width="32.85546875" style="19" customWidth="1"/>
    <col min="2" max="15" width="11.140625" style="19" customWidth="1"/>
    <col min="16" max="16384" width="11.42578125" style="19"/>
  </cols>
  <sheetData>
    <row r="1" spans="1:21">
      <c r="A1" s="578" t="s">
        <v>0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  <c r="N1" s="578"/>
      <c r="O1" s="578"/>
      <c r="P1" s="47"/>
      <c r="Q1" s="47"/>
      <c r="R1" s="47"/>
      <c r="S1" s="47"/>
      <c r="T1" s="47"/>
      <c r="U1" s="47"/>
    </row>
    <row r="2" spans="1:21">
      <c r="A2" s="589" t="s">
        <v>1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  <c r="N2" s="589"/>
      <c r="O2" s="589"/>
      <c r="P2" s="48"/>
      <c r="Q2" s="48"/>
      <c r="R2" s="48"/>
      <c r="S2" s="48"/>
      <c r="T2" s="48"/>
      <c r="U2" s="48"/>
    </row>
    <row r="3" spans="1:21">
      <c r="A3" s="578" t="s">
        <v>2</v>
      </c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  <c r="N3" s="578"/>
      <c r="O3" s="578"/>
      <c r="P3" s="47"/>
      <c r="Q3" s="47"/>
      <c r="R3" s="47"/>
      <c r="S3" s="47"/>
      <c r="T3" s="47"/>
      <c r="U3" s="47"/>
    </row>
    <row r="6" spans="1:21" ht="15" customHeight="1">
      <c r="A6" s="583" t="s">
        <v>444</v>
      </c>
      <c r="B6" s="586" t="s">
        <v>443</v>
      </c>
      <c r="C6" s="587"/>
      <c r="D6" s="586" t="s">
        <v>442</v>
      </c>
      <c r="E6" s="587"/>
      <c r="F6" s="586" t="s">
        <v>442</v>
      </c>
      <c r="G6" s="587"/>
      <c r="H6" s="586" t="s">
        <v>442</v>
      </c>
      <c r="I6" s="587"/>
      <c r="J6" s="586" t="s">
        <v>441</v>
      </c>
      <c r="K6" s="587"/>
      <c r="L6" s="586" t="s">
        <v>440</v>
      </c>
      <c r="M6" s="587"/>
      <c r="N6" s="586" t="s">
        <v>439</v>
      </c>
      <c r="O6" s="587"/>
    </row>
    <row r="7" spans="1:21">
      <c r="A7" s="584"/>
      <c r="B7" s="582">
        <v>42734</v>
      </c>
      <c r="C7" s="581"/>
      <c r="D7" s="588" t="s">
        <v>445</v>
      </c>
      <c r="E7" s="581"/>
      <c r="F7" s="588" t="s">
        <v>446</v>
      </c>
      <c r="G7" s="581"/>
      <c r="H7" s="588" t="s">
        <v>447</v>
      </c>
      <c r="I7" s="581"/>
      <c r="J7" s="582">
        <v>42460</v>
      </c>
      <c r="K7" s="581"/>
      <c r="L7" s="580" t="s">
        <v>438</v>
      </c>
      <c r="M7" s="581"/>
      <c r="N7" s="582">
        <v>42369</v>
      </c>
      <c r="O7" s="581"/>
    </row>
    <row r="8" spans="1:21">
      <c r="A8" s="585"/>
      <c r="B8" s="46" t="s">
        <v>437</v>
      </c>
      <c r="C8" s="45" t="s">
        <v>436</v>
      </c>
      <c r="D8" s="46" t="s">
        <v>437</v>
      </c>
      <c r="E8" s="45" t="s">
        <v>436</v>
      </c>
      <c r="F8" s="46" t="s">
        <v>437</v>
      </c>
      <c r="G8" s="45" t="s">
        <v>436</v>
      </c>
      <c r="H8" s="46" t="s">
        <v>437</v>
      </c>
      <c r="I8" s="45" t="s">
        <v>436</v>
      </c>
      <c r="J8" s="46" t="s">
        <v>437</v>
      </c>
      <c r="K8" s="45" t="s">
        <v>436</v>
      </c>
      <c r="L8" s="46" t="s">
        <v>437</v>
      </c>
      <c r="M8" s="45" t="s">
        <v>436</v>
      </c>
      <c r="N8" s="46" t="s">
        <v>437</v>
      </c>
      <c r="O8" s="45" t="s">
        <v>436</v>
      </c>
    </row>
    <row r="9" spans="1:21">
      <c r="A9" s="44" t="s">
        <v>435</v>
      </c>
      <c r="B9" s="43">
        <v>0</v>
      </c>
      <c r="C9" s="42"/>
      <c r="D9" s="43"/>
      <c r="E9" s="42"/>
      <c r="F9" s="43"/>
      <c r="G9" s="42"/>
      <c r="H9" s="43"/>
      <c r="I9" s="42"/>
      <c r="J9" s="43"/>
      <c r="K9" s="42"/>
      <c r="L9" s="43"/>
      <c r="M9" s="42"/>
      <c r="N9" s="43"/>
      <c r="O9" s="42"/>
      <c r="P9" s="25"/>
    </row>
    <row r="10" spans="1:21">
      <c r="A10" s="40" t="s">
        <v>434</v>
      </c>
      <c r="B10" s="39">
        <v>0</v>
      </c>
      <c r="C10" s="38"/>
      <c r="D10" s="39"/>
      <c r="E10" s="38"/>
      <c r="F10" s="39"/>
      <c r="G10" s="38"/>
      <c r="H10" s="39"/>
      <c r="I10" s="38"/>
      <c r="J10" s="39"/>
      <c r="K10" s="38"/>
      <c r="L10" s="39"/>
      <c r="M10" s="38"/>
      <c r="N10" s="39"/>
      <c r="O10" s="38"/>
      <c r="P10" s="25"/>
    </row>
    <row r="11" spans="1:21">
      <c r="A11" s="40" t="s">
        <v>433</v>
      </c>
      <c r="B11" s="39">
        <v>0</v>
      </c>
      <c r="C11" s="38"/>
      <c r="D11" s="39"/>
      <c r="E11" s="38"/>
      <c r="F11" s="39"/>
      <c r="G11" s="38"/>
      <c r="H11" s="39"/>
      <c r="I11" s="38"/>
      <c r="J11" s="39"/>
      <c r="K11" s="38"/>
      <c r="L11" s="39"/>
      <c r="M11" s="38"/>
      <c r="N11" s="39"/>
      <c r="O11" s="38"/>
      <c r="P11" s="25"/>
    </row>
    <row r="12" spans="1:21">
      <c r="A12" s="40" t="s">
        <v>432</v>
      </c>
      <c r="B12" s="39">
        <v>0</v>
      </c>
      <c r="C12" s="38"/>
      <c r="D12" s="39"/>
      <c r="E12" s="38"/>
      <c r="F12" s="39"/>
      <c r="G12" s="38"/>
      <c r="H12" s="39"/>
      <c r="I12" s="38"/>
      <c r="J12" s="39"/>
      <c r="K12" s="38"/>
      <c r="L12" s="39"/>
      <c r="M12" s="38"/>
      <c r="N12" s="39"/>
      <c r="O12" s="38"/>
      <c r="P12" s="25"/>
    </row>
    <row r="13" spans="1:21">
      <c r="A13" s="40" t="s">
        <v>431</v>
      </c>
      <c r="B13" s="39">
        <v>0</v>
      </c>
      <c r="C13" s="38"/>
      <c r="D13" s="39"/>
      <c r="E13" s="38"/>
      <c r="F13" s="39"/>
      <c r="G13" s="38"/>
      <c r="H13" s="39"/>
      <c r="I13" s="38"/>
      <c r="J13" s="39"/>
      <c r="K13" s="38"/>
      <c r="L13" s="39"/>
      <c r="M13" s="38"/>
      <c r="N13" s="39"/>
      <c r="O13" s="38"/>
      <c r="P13" s="25"/>
    </row>
    <row r="14" spans="1:21">
      <c r="A14" s="40" t="s">
        <v>430</v>
      </c>
      <c r="B14" s="39">
        <v>884484.42</v>
      </c>
      <c r="C14" s="38">
        <v>0</v>
      </c>
      <c r="D14" s="39">
        <v>960434.88</v>
      </c>
      <c r="E14" s="38">
        <v>1143535.3700000001</v>
      </c>
      <c r="F14" s="39">
        <v>285717.77</v>
      </c>
      <c r="G14" s="38">
        <v>757996.14</v>
      </c>
      <c r="H14" s="39"/>
      <c r="I14" s="38"/>
      <c r="J14" s="39">
        <f>B14+F14+D14-G14-E14+H14-I14</f>
        <v>229105.55999999959</v>
      </c>
      <c r="K14" s="38"/>
      <c r="L14" s="39"/>
      <c r="M14" s="38"/>
      <c r="N14" s="39">
        <f>J14</f>
        <v>229105.55999999959</v>
      </c>
      <c r="O14" s="38"/>
      <c r="P14" s="25"/>
    </row>
    <row r="15" spans="1:21">
      <c r="A15" s="40" t="s">
        <v>429</v>
      </c>
      <c r="B15" s="39">
        <v>0</v>
      </c>
      <c r="C15" s="38"/>
      <c r="D15" s="39"/>
      <c r="E15" s="38"/>
      <c r="F15" s="39"/>
      <c r="G15" s="38"/>
      <c r="H15" s="39"/>
      <c r="I15" s="38"/>
      <c r="J15" s="39">
        <f>B15+F15+D15-G15-E15+H15-I15</f>
        <v>0</v>
      </c>
      <c r="K15" s="38"/>
      <c r="L15" s="39"/>
      <c r="M15" s="38"/>
      <c r="N15" s="39"/>
      <c r="O15" s="38"/>
      <c r="P15" s="25"/>
    </row>
    <row r="16" spans="1:21">
      <c r="A16" s="40" t="s">
        <v>428</v>
      </c>
      <c r="B16" s="39">
        <v>0</v>
      </c>
      <c r="C16" s="38"/>
      <c r="D16" s="39"/>
      <c r="E16" s="38"/>
      <c r="F16" s="39"/>
      <c r="G16" s="38"/>
      <c r="H16" s="39"/>
      <c r="I16" s="38"/>
      <c r="J16" s="39">
        <f t="shared" ref="J16:J79" si="0">B16+F16+D16-G16-E16+H16-I16</f>
        <v>0</v>
      </c>
      <c r="K16" s="38"/>
      <c r="L16" s="39"/>
      <c r="M16" s="38"/>
      <c r="N16" s="39"/>
      <c r="O16" s="38"/>
      <c r="P16" s="25"/>
    </row>
    <row r="17" spans="1:16">
      <c r="A17" s="40" t="s">
        <v>427</v>
      </c>
      <c r="B17" s="39">
        <v>0</v>
      </c>
      <c r="C17" s="38"/>
      <c r="D17" s="39"/>
      <c r="E17" s="38"/>
      <c r="F17" s="39"/>
      <c r="G17" s="38"/>
      <c r="H17" s="39"/>
      <c r="I17" s="38"/>
      <c r="J17" s="39">
        <f t="shared" si="0"/>
        <v>0</v>
      </c>
      <c r="K17" s="38"/>
      <c r="L17" s="39"/>
      <c r="M17" s="38"/>
      <c r="N17" s="39"/>
      <c r="O17" s="38"/>
      <c r="P17" s="25"/>
    </row>
    <row r="18" spans="1:16">
      <c r="A18" s="40" t="s">
        <v>426</v>
      </c>
      <c r="B18" s="39">
        <v>0</v>
      </c>
      <c r="C18" s="38"/>
      <c r="D18" s="39"/>
      <c r="E18" s="38"/>
      <c r="F18" s="39"/>
      <c r="G18" s="38"/>
      <c r="H18" s="39"/>
      <c r="I18" s="38"/>
      <c r="J18" s="39">
        <f t="shared" si="0"/>
        <v>0</v>
      </c>
      <c r="K18" s="38"/>
      <c r="L18" s="39"/>
      <c r="M18" s="38"/>
      <c r="N18" s="39"/>
      <c r="O18" s="38"/>
      <c r="P18" s="25"/>
    </row>
    <row r="19" spans="1:16">
      <c r="A19" s="40" t="s">
        <v>425</v>
      </c>
      <c r="B19" s="39">
        <v>0</v>
      </c>
      <c r="C19" s="38"/>
      <c r="D19" s="39"/>
      <c r="E19" s="38"/>
      <c r="F19" s="39"/>
      <c r="G19" s="38"/>
      <c r="H19" s="39"/>
      <c r="I19" s="38"/>
      <c r="J19" s="39">
        <f t="shared" si="0"/>
        <v>0</v>
      </c>
      <c r="K19" s="38"/>
      <c r="L19" s="39"/>
      <c r="M19" s="38"/>
      <c r="N19" s="39"/>
      <c r="O19" s="38"/>
      <c r="P19" s="25"/>
    </row>
    <row r="20" spans="1:16">
      <c r="A20" s="40" t="s">
        <v>424</v>
      </c>
      <c r="B20" s="39">
        <v>0</v>
      </c>
      <c r="C20" s="38"/>
      <c r="D20" s="39"/>
      <c r="E20" s="38"/>
      <c r="F20" s="39"/>
      <c r="G20" s="38"/>
      <c r="H20" s="39"/>
      <c r="I20" s="38"/>
      <c r="J20" s="39">
        <f t="shared" si="0"/>
        <v>0</v>
      </c>
      <c r="K20" s="38"/>
      <c r="L20" s="39"/>
      <c r="M20" s="38"/>
      <c r="N20" s="39"/>
      <c r="O20" s="38"/>
      <c r="P20" s="25"/>
    </row>
    <row r="21" spans="1:16">
      <c r="A21" s="40" t="s">
        <v>423</v>
      </c>
      <c r="B21" s="39">
        <v>0</v>
      </c>
      <c r="C21" s="38"/>
      <c r="D21" s="39"/>
      <c r="E21" s="38"/>
      <c r="F21" s="39"/>
      <c r="G21" s="38"/>
      <c r="H21" s="39"/>
      <c r="I21" s="38"/>
      <c r="J21" s="39">
        <f t="shared" si="0"/>
        <v>0</v>
      </c>
      <c r="K21" s="38"/>
      <c r="L21" s="39"/>
      <c r="M21" s="38"/>
      <c r="N21" s="39"/>
      <c r="O21" s="38"/>
      <c r="P21" s="25"/>
    </row>
    <row r="22" spans="1:16">
      <c r="A22" s="40" t="s">
        <v>422</v>
      </c>
      <c r="B22" s="39">
        <v>0</v>
      </c>
      <c r="C22" s="38"/>
      <c r="D22" s="39"/>
      <c r="E22" s="38"/>
      <c r="F22" s="39"/>
      <c r="G22" s="38"/>
      <c r="H22" s="39"/>
      <c r="I22" s="38"/>
      <c r="J22" s="39">
        <f t="shared" si="0"/>
        <v>0</v>
      </c>
      <c r="K22" s="38"/>
      <c r="L22" s="39"/>
      <c r="M22" s="38"/>
      <c r="N22" s="39"/>
      <c r="O22" s="38"/>
      <c r="P22" s="25"/>
    </row>
    <row r="23" spans="1:16">
      <c r="A23" s="40" t="s">
        <v>421</v>
      </c>
      <c r="B23" s="39">
        <v>0</v>
      </c>
      <c r="C23" s="38"/>
      <c r="D23" s="39"/>
      <c r="E23" s="38"/>
      <c r="F23" s="39"/>
      <c r="G23" s="38"/>
      <c r="H23" s="39"/>
      <c r="I23" s="38"/>
      <c r="J23" s="39">
        <f t="shared" si="0"/>
        <v>0</v>
      </c>
      <c r="K23" s="38"/>
      <c r="L23" s="39"/>
      <c r="M23" s="38"/>
      <c r="N23" s="39"/>
      <c r="O23" s="38"/>
      <c r="P23" s="25"/>
    </row>
    <row r="24" spans="1:16">
      <c r="A24" s="40" t="s">
        <v>420</v>
      </c>
      <c r="B24" s="39">
        <v>0</v>
      </c>
      <c r="C24" s="38"/>
      <c r="D24" s="39"/>
      <c r="E24" s="38"/>
      <c r="F24" s="39"/>
      <c r="G24" s="38"/>
      <c r="H24" s="39"/>
      <c r="I24" s="38"/>
      <c r="J24" s="39">
        <f t="shared" si="0"/>
        <v>0</v>
      </c>
      <c r="K24" s="38"/>
      <c r="L24" s="39"/>
      <c r="M24" s="38"/>
      <c r="N24" s="39"/>
      <c r="O24" s="38"/>
      <c r="P24" s="25"/>
    </row>
    <row r="25" spans="1:16">
      <c r="A25" s="40" t="s">
        <v>419</v>
      </c>
      <c r="B25" s="39">
        <v>0</v>
      </c>
      <c r="C25" s="38"/>
      <c r="D25" s="39"/>
      <c r="E25" s="38"/>
      <c r="F25" s="39"/>
      <c r="G25" s="38"/>
      <c r="H25" s="39"/>
      <c r="I25" s="38"/>
      <c r="J25" s="39">
        <f t="shared" si="0"/>
        <v>0</v>
      </c>
      <c r="K25" s="38"/>
      <c r="L25" s="39"/>
      <c r="M25" s="38"/>
      <c r="N25" s="39"/>
      <c r="O25" s="38"/>
      <c r="P25" s="25"/>
    </row>
    <row r="26" spans="1:16">
      <c r="A26" s="40" t="s">
        <v>418</v>
      </c>
      <c r="B26" s="39">
        <v>0</v>
      </c>
      <c r="C26" s="38"/>
      <c r="D26" s="39"/>
      <c r="E26" s="38"/>
      <c r="F26" s="39"/>
      <c r="G26" s="38"/>
      <c r="H26" s="39"/>
      <c r="I26" s="38"/>
      <c r="J26" s="39">
        <f t="shared" si="0"/>
        <v>0</v>
      </c>
      <c r="K26" s="38"/>
      <c r="L26" s="39"/>
      <c r="M26" s="38"/>
      <c r="N26" s="39"/>
      <c r="O26" s="38"/>
      <c r="P26" s="25"/>
    </row>
    <row r="27" spans="1:16">
      <c r="A27" s="40" t="s">
        <v>417</v>
      </c>
      <c r="B27" s="39">
        <v>0</v>
      </c>
      <c r="C27" s="38"/>
      <c r="D27" s="39"/>
      <c r="E27" s="38"/>
      <c r="F27" s="39"/>
      <c r="G27" s="38"/>
      <c r="H27" s="39"/>
      <c r="I27" s="38"/>
      <c r="J27" s="39">
        <f t="shared" si="0"/>
        <v>0</v>
      </c>
      <c r="K27" s="38"/>
      <c r="L27" s="39"/>
      <c r="M27" s="38"/>
      <c r="N27" s="39"/>
      <c r="O27" s="38"/>
      <c r="P27" s="25"/>
    </row>
    <row r="28" spans="1:16">
      <c r="A28" s="41" t="s">
        <v>416</v>
      </c>
      <c r="B28" s="39">
        <v>0</v>
      </c>
      <c r="C28" s="38"/>
      <c r="D28" s="39"/>
      <c r="E28" s="38"/>
      <c r="F28" s="39"/>
      <c r="G28" s="38"/>
      <c r="H28" s="39"/>
      <c r="I28" s="38"/>
      <c r="J28" s="39">
        <f t="shared" si="0"/>
        <v>0</v>
      </c>
      <c r="K28" s="38"/>
      <c r="L28" s="39"/>
      <c r="M28" s="38"/>
      <c r="N28" s="39"/>
      <c r="O28" s="38"/>
      <c r="P28" s="25"/>
    </row>
    <row r="29" spans="1:16">
      <c r="A29" s="41" t="s">
        <v>415</v>
      </c>
      <c r="B29" s="39">
        <v>0</v>
      </c>
      <c r="C29" s="38"/>
      <c r="D29" s="39"/>
      <c r="E29" s="38"/>
      <c r="F29" s="39"/>
      <c r="G29" s="38"/>
      <c r="H29" s="39"/>
      <c r="I29" s="38"/>
      <c r="J29" s="39">
        <f t="shared" si="0"/>
        <v>0</v>
      </c>
      <c r="K29" s="38"/>
      <c r="L29" s="39"/>
      <c r="M29" s="38"/>
      <c r="N29" s="39"/>
      <c r="O29" s="38"/>
      <c r="P29" s="25"/>
    </row>
    <row r="30" spans="1:16">
      <c r="A30" s="41" t="s">
        <v>414</v>
      </c>
      <c r="B30" s="39">
        <v>0</v>
      </c>
      <c r="C30" s="38"/>
      <c r="D30" s="39"/>
      <c r="E30" s="38"/>
      <c r="F30" s="39"/>
      <c r="G30" s="38"/>
      <c r="H30" s="39"/>
      <c r="I30" s="38"/>
      <c r="J30" s="39">
        <f t="shared" si="0"/>
        <v>0</v>
      </c>
      <c r="K30" s="38"/>
      <c r="L30" s="39"/>
      <c r="M30" s="38"/>
      <c r="N30" s="39"/>
      <c r="O30" s="38"/>
      <c r="P30" s="25"/>
    </row>
    <row r="31" spans="1:16">
      <c r="A31" s="41" t="s">
        <v>413</v>
      </c>
      <c r="B31" s="39">
        <v>0</v>
      </c>
      <c r="C31" s="38"/>
      <c r="D31" s="39"/>
      <c r="E31" s="38"/>
      <c r="F31" s="39"/>
      <c r="G31" s="38"/>
      <c r="H31" s="39"/>
      <c r="I31" s="38"/>
      <c r="J31" s="39">
        <f t="shared" si="0"/>
        <v>0</v>
      </c>
      <c r="K31" s="38"/>
      <c r="L31" s="39"/>
      <c r="M31" s="38"/>
      <c r="N31" s="39"/>
      <c r="O31" s="38"/>
      <c r="P31" s="25"/>
    </row>
    <row r="32" spans="1:16">
      <c r="A32" s="41" t="s">
        <v>412</v>
      </c>
      <c r="B32" s="39">
        <v>0</v>
      </c>
      <c r="C32" s="38"/>
      <c r="D32" s="39"/>
      <c r="E32" s="38"/>
      <c r="F32" s="39"/>
      <c r="G32" s="38"/>
      <c r="H32" s="39"/>
      <c r="I32" s="38"/>
      <c r="J32" s="39">
        <f t="shared" si="0"/>
        <v>0</v>
      </c>
      <c r="K32" s="38"/>
      <c r="L32" s="39"/>
      <c r="M32" s="38"/>
      <c r="N32" s="39"/>
      <c r="O32" s="38"/>
      <c r="P32" s="25"/>
    </row>
    <row r="33" spans="1:16">
      <c r="A33" s="41" t="s">
        <v>411</v>
      </c>
      <c r="B33" s="39">
        <v>0</v>
      </c>
      <c r="C33" s="38"/>
      <c r="D33" s="39"/>
      <c r="E33" s="38"/>
      <c r="F33" s="39"/>
      <c r="G33" s="38"/>
      <c r="H33" s="39"/>
      <c r="I33" s="38"/>
      <c r="J33" s="39">
        <f t="shared" si="0"/>
        <v>0</v>
      </c>
      <c r="K33" s="38"/>
      <c r="L33" s="39"/>
      <c r="M33" s="38"/>
      <c r="N33" s="39"/>
      <c r="O33" s="38"/>
      <c r="P33" s="25"/>
    </row>
    <row r="34" spans="1:16">
      <c r="A34" s="40" t="s">
        <v>410</v>
      </c>
      <c r="B34" s="39">
        <v>0</v>
      </c>
      <c r="C34" s="38"/>
      <c r="D34" s="39"/>
      <c r="E34" s="38"/>
      <c r="F34" s="39"/>
      <c r="G34" s="38"/>
      <c r="H34" s="39"/>
      <c r="I34" s="38"/>
      <c r="J34" s="39">
        <f t="shared" si="0"/>
        <v>0</v>
      </c>
      <c r="K34" s="38"/>
      <c r="L34" s="39"/>
      <c r="M34" s="38"/>
      <c r="N34" s="39"/>
      <c r="O34" s="38"/>
      <c r="P34" s="25"/>
    </row>
    <row r="35" spans="1:16">
      <c r="A35" s="40" t="s">
        <v>409</v>
      </c>
      <c r="B35" s="39">
        <v>0</v>
      </c>
      <c r="C35" s="38"/>
      <c r="D35" s="39"/>
      <c r="E35" s="38"/>
      <c r="F35" s="39"/>
      <c r="G35" s="38"/>
      <c r="H35" s="39"/>
      <c r="I35" s="38"/>
      <c r="J35" s="39">
        <f t="shared" si="0"/>
        <v>0</v>
      </c>
      <c r="K35" s="38"/>
      <c r="L35" s="39"/>
      <c r="M35" s="38"/>
      <c r="N35" s="39"/>
      <c r="O35" s="38"/>
      <c r="P35" s="25"/>
    </row>
    <row r="36" spans="1:16">
      <c r="A36" s="40" t="s">
        <v>408</v>
      </c>
      <c r="B36" s="39">
        <v>0</v>
      </c>
      <c r="C36" s="38"/>
      <c r="D36" s="39"/>
      <c r="E36" s="38"/>
      <c r="F36" s="39"/>
      <c r="G36" s="38"/>
      <c r="H36" s="39"/>
      <c r="I36" s="38"/>
      <c r="J36" s="39">
        <f t="shared" si="0"/>
        <v>0</v>
      </c>
      <c r="K36" s="38"/>
      <c r="L36" s="39"/>
      <c r="M36" s="38"/>
      <c r="N36" s="39"/>
      <c r="O36" s="38"/>
      <c r="P36" s="25"/>
    </row>
    <row r="37" spans="1:16">
      <c r="A37" s="40" t="s">
        <v>407</v>
      </c>
      <c r="B37" s="39">
        <v>0</v>
      </c>
      <c r="C37" s="38"/>
      <c r="D37" s="39"/>
      <c r="E37" s="38"/>
      <c r="F37" s="39"/>
      <c r="G37" s="38"/>
      <c r="H37" s="39"/>
      <c r="I37" s="38"/>
      <c r="J37" s="39">
        <f t="shared" si="0"/>
        <v>0</v>
      </c>
      <c r="K37" s="38"/>
      <c r="L37" s="39"/>
      <c r="M37" s="38"/>
      <c r="N37" s="39"/>
      <c r="O37" s="38"/>
      <c r="P37" s="25"/>
    </row>
    <row r="38" spans="1:16">
      <c r="A38" s="40" t="s">
        <v>406</v>
      </c>
      <c r="B38" s="39">
        <v>0</v>
      </c>
      <c r="C38" s="38"/>
      <c r="D38" s="39"/>
      <c r="E38" s="38"/>
      <c r="F38" s="39"/>
      <c r="G38" s="38"/>
      <c r="H38" s="39"/>
      <c r="I38" s="38"/>
      <c r="J38" s="39">
        <f t="shared" si="0"/>
        <v>0</v>
      </c>
      <c r="K38" s="38"/>
      <c r="L38" s="39"/>
      <c r="M38" s="38"/>
      <c r="N38" s="39"/>
      <c r="O38" s="38"/>
      <c r="P38" s="25"/>
    </row>
    <row r="39" spans="1:16">
      <c r="A39" s="40" t="s">
        <v>405</v>
      </c>
      <c r="B39" s="39">
        <v>0</v>
      </c>
      <c r="C39" s="38"/>
      <c r="D39" s="39"/>
      <c r="E39" s="38"/>
      <c r="F39" s="39"/>
      <c r="G39" s="38"/>
      <c r="H39" s="39"/>
      <c r="I39" s="38"/>
      <c r="J39" s="39">
        <f t="shared" si="0"/>
        <v>0</v>
      </c>
      <c r="K39" s="38"/>
      <c r="L39" s="39"/>
      <c r="M39" s="38"/>
      <c r="N39" s="39"/>
      <c r="O39" s="38"/>
      <c r="P39" s="25"/>
    </row>
    <row r="40" spans="1:16">
      <c r="A40" s="40" t="s">
        <v>404</v>
      </c>
      <c r="B40" s="39">
        <v>0</v>
      </c>
      <c r="C40" s="38"/>
      <c r="D40" s="39"/>
      <c r="E40" s="38"/>
      <c r="F40" s="39"/>
      <c r="G40" s="38"/>
      <c r="H40" s="39"/>
      <c r="I40" s="38"/>
      <c r="J40" s="39">
        <f t="shared" si="0"/>
        <v>0</v>
      </c>
      <c r="K40" s="38"/>
      <c r="L40" s="39"/>
      <c r="M40" s="38"/>
      <c r="N40" s="39"/>
      <c r="O40" s="38"/>
      <c r="P40" s="25"/>
    </row>
    <row r="41" spans="1:16">
      <c r="A41" s="40" t="s">
        <v>403</v>
      </c>
      <c r="B41" s="39">
        <v>0</v>
      </c>
      <c r="C41" s="38"/>
      <c r="D41" s="39"/>
      <c r="E41" s="38"/>
      <c r="F41" s="39"/>
      <c r="G41" s="38"/>
      <c r="H41" s="39"/>
      <c r="I41" s="38"/>
      <c r="J41" s="39">
        <f t="shared" si="0"/>
        <v>0</v>
      </c>
      <c r="K41" s="38"/>
      <c r="L41" s="39"/>
      <c r="M41" s="38"/>
      <c r="N41" s="39"/>
      <c r="O41" s="38"/>
      <c r="P41" s="25"/>
    </row>
    <row r="42" spans="1:16">
      <c r="A42" s="40" t="s">
        <v>402</v>
      </c>
      <c r="B42" s="39">
        <v>0</v>
      </c>
      <c r="C42" s="38"/>
      <c r="D42" s="39"/>
      <c r="E42" s="38"/>
      <c r="F42" s="39"/>
      <c r="G42" s="38"/>
      <c r="H42" s="39"/>
      <c r="I42" s="38"/>
      <c r="J42" s="39">
        <f t="shared" si="0"/>
        <v>0</v>
      </c>
      <c r="K42" s="38"/>
      <c r="L42" s="39"/>
      <c r="M42" s="38"/>
      <c r="N42" s="39"/>
      <c r="O42" s="38"/>
      <c r="P42" s="25"/>
    </row>
    <row r="43" spans="1:16">
      <c r="A43" s="40" t="s">
        <v>401</v>
      </c>
      <c r="B43" s="39">
        <v>0</v>
      </c>
      <c r="C43" s="38"/>
      <c r="D43" s="39"/>
      <c r="E43" s="38"/>
      <c r="F43" s="39"/>
      <c r="G43" s="38"/>
      <c r="H43" s="39"/>
      <c r="I43" s="38"/>
      <c r="J43" s="39">
        <f t="shared" si="0"/>
        <v>0</v>
      </c>
      <c r="K43" s="38"/>
      <c r="L43" s="39"/>
      <c r="M43" s="38"/>
      <c r="N43" s="39"/>
      <c r="O43" s="38"/>
      <c r="P43" s="25"/>
    </row>
    <row r="44" spans="1:16">
      <c r="A44" s="40" t="s">
        <v>400</v>
      </c>
      <c r="B44" s="39">
        <v>0</v>
      </c>
      <c r="C44" s="38"/>
      <c r="D44" s="39"/>
      <c r="E44" s="38"/>
      <c r="F44" s="39"/>
      <c r="G44" s="38"/>
      <c r="H44" s="39"/>
      <c r="I44" s="38"/>
      <c r="J44" s="39">
        <f t="shared" si="0"/>
        <v>0</v>
      </c>
      <c r="K44" s="38"/>
      <c r="L44" s="39"/>
      <c r="M44" s="38"/>
      <c r="N44" s="39"/>
      <c r="O44" s="38"/>
      <c r="P44" s="25"/>
    </row>
    <row r="45" spans="1:16">
      <c r="A45" s="40" t="s">
        <v>399</v>
      </c>
      <c r="B45" s="39">
        <v>0</v>
      </c>
      <c r="C45" s="38"/>
      <c r="D45" s="39"/>
      <c r="E45" s="38"/>
      <c r="F45" s="39"/>
      <c r="G45" s="38"/>
      <c r="H45" s="39"/>
      <c r="I45" s="38"/>
      <c r="J45" s="39">
        <f t="shared" si="0"/>
        <v>0</v>
      </c>
      <c r="K45" s="38"/>
      <c r="L45" s="39"/>
      <c r="M45" s="38"/>
      <c r="N45" s="39"/>
      <c r="O45" s="38"/>
      <c r="P45" s="25"/>
    </row>
    <row r="46" spans="1:16">
      <c r="A46" s="40" t="s">
        <v>398</v>
      </c>
      <c r="B46" s="39">
        <v>0</v>
      </c>
      <c r="C46" s="38"/>
      <c r="D46" s="39"/>
      <c r="E46" s="38"/>
      <c r="F46" s="39"/>
      <c r="G46" s="38"/>
      <c r="H46" s="39"/>
      <c r="I46" s="38"/>
      <c r="J46" s="39">
        <f t="shared" si="0"/>
        <v>0</v>
      </c>
      <c r="K46" s="38"/>
      <c r="L46" s="39"/>
      <c r="M46" s="38"/>
      <c r="N46" s="39"/>
      <c r="O46" s="38"/>
      <c r="P46" s="25"/>
    </row>
    <row r="47" spans="1:16">
      <c r="A47" s="40" t="s">
        <v>397</v>
      </c>
      <c r="B47" s="39">
        <v>0</v>
      </c>
      <c r="C47" s="38"/>
      <c r="D47" s="39"/>
      <c r="E47" s="38"/>
      <c r="F47" s="39"/>
      <c r="G47" s="38"/>
      <c r="H47" s="39"/>
      <c r="I47" s="38"/>
      <c r="J47" s="39">
        <f t="shared" si="0"/>
        <v>0</v>
      </c>
      <c r="K47" s="38"/>
      <c r="L47" s="39"/>
      <c r="M47" s="38"/>
      <c r="N47" s="39"/>
      <c r="O47" s="38"/>
      <c r="P47" s="25"/>
    </row>
    <row r="48" spans="1:16">
      <c r="A48" s="40" t="s">
        <v>396</v>
      </c>
      <c r="B48" s="39">
        <v>0</v>
      </c>
      <c r="C48" s="38"/>
      <c r="D48" s="39"/>
      <c r="E48" s="38"/>
      <c r="F48" s="39"/>
      <c r="G48" s="38"/>
      <c r="H48" s="39"/>
      <c r="I48" s="38"/>
      <c r="J48" s="39">
        <f t="shared" si="0"/>
        <v>0</v>
      </c>
      <c r="K48" s="38"/>
      <c r="L48" s="39"/>
      <c r="M48" s="38"/>
      <c r="N48" s="39"/>
      <c r="O48" s="38"/>
      <c r="P48" s="25"/>
    </row>
    <row r="49" spans="1:16">
      <c r="A49" s="40" t="s">
        <v>395</v>
      </c>
      <c r="B49" s="39">
        <v>0</v>
      </c>
      <c r="C49" s="38"/>
      <c r="D49" s="39"/>
      <c r="E49" s="38"/>
      <c r="F49" s="39"/>
      <c r="G49" s="38"/>
      <c r="H49" s="39"/>
      <c r="I49" s="38"/>
      <c r="J49" s="39">
        <f t="shared" si="0"/>
        <v>0</v>
      </c>
      <c r="K49" s="38"/>
      <c r="L49" s="39"/>
      <c r="M49" s="38"/>
      <c r="N49" s="39"/>
      <c r="O49" s="38"/>
      <c r="P49" s="25"/>
    </row>
    <row r="50" spans="1:16">
      <c r="A50" s="40" t="s">
        <v>394</v>
      </c>
      <c r="B50" s="39">
        <v>0</v>
      </c>
      <c r="C50" s="38"/>
      <c r="D50" s="39"/>
      <c r="E50" s="38"/>
      <c r="F50" s="39"/>
      <c r="G50" s="38"/>
      <c r="H50" s="39"/>
      <c r="I50" s="38"/>
      <c r="J50" s="39">
        <f t="shared" si="0"/>
        <v>0</v>
      </c>
      <c r="K50" s="38"/>
      <c r="L50" s="39"/>
      <c r="M50" s="38"/>
      <c r="N50" s="39"/>
      <c r="O50" s="38"/>
      <c r="P50" s="25"/>
    </row>
    <row r="51" spans="1:16">
      <c r="A51" s="40" t="s">
        <v>393</v>
      </c>
      <c r="B51" s="39">
        <v>0</v>
      </c>
      <c r="C51" s="38"/>
      <c r="D51" s="39"/>
      <c r="E51" s="38"/>
      <c r="F51" s="39"/>
      <c r="G51" s="38"/>
      <c r="H51" s="39"/>
      <c r="I51" s="38"/>
      <c r="J51" s="39">
        <f t="shared" si="0"/>
        <v>0</v>
      </c>
      <c r="K51" s="38"/>
      <c r="L51" s="39"/>
      <c r="M51" s="38"/>
      <c r="N51" s="39"/>
      <c r="O51" s="38"/>
      <c r="P51" s="25"/>
    </row>
    <row r="52" spans="1:16">
      <c r="A52" s="40" t="s">
        <v>392</v>
      </c>
      <c r="B52" s="39">
        <v>0</v>
      </c>
      <c r="C52" s="38"/>
      <c r="D52" s="39"/>
      <c r="E52" s="38"/>
      <c r="F52" s="39"/>
      <c r="G52" s="38"/>
      <c r="H52" s="39"/>
      <c r="I52" s="38"/>
      <c r="J52" s="39">
        <f t="shared" si="0"/>
        <v>0</v>
      </c>
      <c r="K52" s="38"/>
      <c r="L52" s="39"/>
      <c r="M52" s="38"/>
      <c r="N52" s="39"/>
      <c r="O52" s="38"/>
      <c r="P52" s="25"/>
    </row>
    <row r="53" spans="1:16">
      <c r="A53" s="40" t="s">
        <v>391</v>
      </c>
      <c r="B53" s="39">
        <v>0</v>
      </c>
      <c r="C53" s="38"/>
      <c r="D53" s="39"/>
      <c r="E53" s="38"/>
      <c r="F53" s="39"/>
      <c r="G53" s="38"/>
      <c r="H53" s="39"/>
      <c r="I53" s="38"/>
      <c r="J53" s="39">
        <f t="shared" si="0"/>
        <v>0</v>
      </c>
      <c r="K53" s="38"/>
      <c r="L53" s="39"/>
      <c r="M53" s="38"/>
      <c r="N53" s="39"/>
      <c r="O53" s="38"/>
      <c r="P53" s="25"/>
    </row>
    <row r="54" spans="1:16">
      <c r="A54" s="40" t="s">
        <v>390</v>
      </c>
      <c r="B54" s="39">
        <v>0</v>
      </c>
      <c r="C54" s="38"/>
      <c r="D54" s="39"/>
      <c r="E54" s="38"/>
      <c r="F54" s="39"/>
      <c r="G54" s="38"/>
      <c r="H54" s="39"/>
      <c r="I54" s="38"/>
      <c r="J54" s="39">
        <f t="shared" si="0"/>
        <v>0</v>
      </c>
      <c r="K54" s="38"/>
      <c r="L54" s="39"/>
      <c r="M54" s="38"/>
      <c r="N54" s="39"/>
      <c r="O54" s="38"/>
      <c r="P54" s="25"/>
    </row>
    <row r="55" spans="1:16">
      <c r="A55" s="40" t="s">
        <v>389</v>
      </c>
      <c r="B55" s="39">
        <v>0</v>
      </c>
      <c r="C55" s="38"/>
      <c r="D55" s="39"/>
      <c r="E55" s="38"/>
      <c r="F55" s="39"/>
      <c r="G55" s="38"/>
      <c r="H55" s="39"/>
      <c r="I55" s="38"/>
      <c r="J55" s="39">
        <f t="shared" si="0"/>
        <v>0</v>
      </c>
      <c r="K55" s="38"/>
      <c r="L55" s="39"/>
      <c r="M55" s="38"/>
      <c r="N55" s="39"/>
      <c r="O55" s="38"/>
      <c r="P55" s="25"/>
    </row>
    <row r="56" spans="1:16">
      <c r="A56" s="40" t="s">
        <v>388</v>
      </c>
      <c r="B56" s="39">
        <v>0</v>
      </c>
      <c r="C56" s="38"/>
      <c r="D56" s="39"/>
      <c r="E56" s="38"/>
      <c r="F56" s="39"/>
      <c r="G56" s="38"/>
      <c r="H56" s="39"/>
      <c r="I56" s="38"/>
      <c r="J56" s="39">
        <f t="shared" si="0"/>
        <v>0</v>
      </c>
      <c r="K56" s="38"/>
      <c r="L56" s="39"/>
      <c r="M56" s="38"/>
      <c r="N56" s="39"/>
      <c r="O56" s="38"/>
      <c r="P56" s="25"/>
    </row>
    <row r="57" spans="1:16">
      <c r="A57" s="40" t="s">
        <v>387</v>
      </c>
      <c r="B57" s="39">
        <v>0</v>
      </c>
      <c r="C57" s="38"/>
      <c r="D57" s="39"/>
      <c r="E57" s="38"/>
      <c r="F57" s="39"/>
      <c r="G57" s="38"/>
      <c r="H57" s="39"/>
      <c r="I57" s="38"/>
      <c r="J57" s="39">
        <f t="shared" si="0"/>
        <v>0</v>
      </c>
      <c r="K57" s="38"/>
      <c r="L57" s="39"/>
      <c r="M57" s="38"/>
      <c r="N57" s="39"/>
      <c r="O57" s="38"/>
      <c r="P57" s="25"/>
    </row>
    <row r="58" spans="1:16">
      <c r="A58" s="40" t="s">
        <v>386</v>
      </c>
      <c r="B58" s="39">
        <v>0</v>
      </c>
      <c r="C58" s="38"/>
      <c r="D58" s="39"/>
      <c r="E58" s="38"/>
      <c r="F58" s="39"/>
      <c r="G58" s="38"/>
      <c r="H58" s="39"/>
      <c r="I58" s="38"/>
      <c r="J58" s="39">
        <f t="shared" si="0"/>
        <v>0</v>
      </c>
      <c r="K58" s="38"/>
      <c r="L58" s="39"/>
      <c r="M58" s="38"/>
      <c r="N58" s="39"/>
      <c r="O58" s="38"/>
      <c r="P58" s="25"/>
    </row>
    <row r="59" spans="1:16">
      <c r="A59" s="40" t="s">
        <v>385</v>
      </c>
      <c r="B59" s="39">
        <v>0</v>
      </c>
      <c r="C59" s="38"/>
      <c r="D59" s="39"/>
      <c r="E59" s="38"/>
      <c r="F59" s="39"/>
      <c r="G59" s="38"/>
      <c r="H59" s="39"/>
      <c r="I59" s="38"/>
      <c r="J59" s="39">
        <f t="shared" si="0"/>
        <v>0</v>
      </c>
      <c r="K59" s="38"/>
      <c r="L59" s="39"/>
      <c r="M59" s="38"/>
      <c r="N59" s="39"/>
      <c r="O59" s="38"/>
      <c r="P59" s="25"/>
    </row>
    <row r="60" spans="1:16">
      <c r="A60" s="40" t="s">
        <v>384</v>
      </c>
      <c r="B60" s="39">
        <v>0</v>
      </c>
      <c r="C60" s="38"/>
      <c r="D60" s="39"/>
      <c r="E60" s="38"/>
      <c r="F60" s="39"/>
      <c r="G60" s="38"/>
      <c r="H60" s="39"/>
      <c r="I60" s="38"/>
      <c r="J60" s="39">
        <f t="shared" si="0"/>
        <v>0</v>
      </c>
      <c r="K60" s="38"/>
      <c r="L60" s="39"/>
      <c r="M60" s="38"/>
      <c r="N60" s="39"/>
      <c r="O60" s="38"/>
      <c r="P60" s="25"/>
    </row>
    <row r="61" spans="1:16">
      <c r="A61" s="40" t="s">
        <v>383</v>
      </c>
      <c r="B61" s="39">
        <v>0</v>
      </c>
      <c r="C61" s="38"/>
      <c r="D61" s="39"/>
      <c r="E61" s="38"/>
      <c r="F61" s="39"/>
      <c r="G61" s="38"/>
      <c r="H61" s="39"/>
      <c r="I61" s="38"/>
      <c r="J61" s="39">
        <f t="shared" si="0"/>
        <v>0</v>
      </c>
      <c r="K61" s="38"/>
      <c r="L61" s="39"/>
      <c r="M61" s="38"/>
      <c r="N61" s="39"/>
      <c r="O61" s="38"/>
      <c r="P61" s="25"/>
    </row>
    <row r="62" spans="1:16">
      <c r="A62" s="40" t="s">
        <v>382</v>
      </c>
      <c r="B62" s="39">
        <v>0</v>
      </c>
      <c r="C62" s="38"/>
      <c r="D62" s="39"/>
      <c r="E62" s="38"/>
      <c r="F62" s="39"/>
      <c r="G62" s="38"/>
      <c r="H62" s="39"/>
      <c r="I62" s="38"/>
      <c r="J62" s="39">
        <f t="shared" si="0"/>
        <v>0</v>
      </c>
      <c r="K62" s="38"/>
      <c r="L62" s="39"/>
      <c r="M62" s="38"/>
      <c r="N62" s="39"/>
      <c r="O62" s="38"/>
      <c r="P62" s="25"/>
    </row>
    <row r="63" spans="1:16">
      <c r="A63" s="40" t="s">
        <v>381</v>
      </c>
      <c r="B63" s="39">
        <v>0</v>
      </c>
      <c r="C63" s="38"/>
      <c r="D63" s="39"/>
      <c r="E63" s="38"/>
      <c r="F63" s="39"/>
      <c r="G63" s="38"/>
      <c r="H63" s="39"/>
      <c r="I63" s="38"/>
      <c r="J63" s="39">
        <f t="shared" si="0"/>
        <v>0</v>
      </c>
      <c r="K63" s="38"/>
      <c r="L63" s="39"/>
      <c r="M63" s="38"/>
      <c r="N63" s="39"/>
      <c r="O63" s="38"/>
      <c r="P63" s="25"/>
    </row>
    <row r="64" spans="1:16">
      <c r="A64" s="40" t="s">
        <v>380</v>
      </c>
      <c r="B64" s="39">
        <v>0</v>
      </c>
      <c r="C64" s="38"/>
      <c r="D64" s="39"/>
      <c r="E64" s="38"/>
      <c r="F64" s="39"/>
      <c r="G64" s="38"/>
      <c r="H64" s="39"/>
      <c r="I64" s="38"/>
      <c r="J64" s="39">
        <f t="shared" si="0"/>
        <v>0</v>
      </c>
      <c r="K64" s="38"/>
      <c r="L64" s="39"/>
      <c r="M64" s="38"/>
      <c r="N64" s="39"/>
      <c r="O64" s="38"/>
      <c r="P64" s="25"/>
    </row>
    <row r="65" spans="1:16">
      <c r="A65" s="40" t="s">
        <v>379</v>
      </c>
      <c r="B65" s="39">
        <v>0</v>
      </c>
      <c r="C65" s="38"/>
      <c r="D65" s="39"/>
      <c r="E65" s="38"/>
      <c r="F65" s="39"/>
      <c r="G65" s="38"/>
      <c r="H65" s="39"/>
      <c r="I65" s="38"/>
      <c r="J65" s="39">
        <f t="shared" si="0"/>
        <v>0</v>
      </c>
      <c r="K65" s="38"/>
      <c r="L65" s="39"/>
      <c r="M65" s="38"/>
      <c r="N65" s="39"/>
      <c r="O65" s="38"/>
      <c r="P65" s="25"/>
    </row>
    <row r="66" spans="1:16">
      <c r="A66" s="40" t="s">
        <v>378</v>
      </c>
      <c r="B66" s="39">
        <v>0</v>
      </c>
      <c r="C66" s="38"/>
      <c r="D66" s="39"/>
      <c r="E66" s="38"/>
      <c r="F66" s="39"/>
      <c r="G66" s="38"/>
      <c r="H66" s="39"/>
      <c r="I66" s="38"/>
      <c r="J66" s="39">
        <f t="shared" si="0"/>
        <v>0</v>
      </c>
      <c r="K66" s="38"/>
      <c r="L66" s="39"/>
      <c r="M66" s="38"/>
      <c r="N66" s="39"/>
      <c r="O66" s="38"/>
      <c r="P66" s="25"/>
    </row>
    <row r="67" spans="1:16">
      <c r="A67" s="40" t="s">
        <v>377</v>
      </c>
      <c r="B67" s="39">
        <v>0</v>
      </c>
      <c r="C67" s="38"/>
      <c r="D67" s="39"/>
      <c r="E67" s="38"/>
      <c r="F67" s="39"/>
      <c r="G67" s="38"/>
      <c r="H67" s="39"/>
      <c r="I67" s="38"/>
      <c r="J67" s="39">
        <f t="shared" si="0"/>
        <v>0</v>
      </c>
      <c r="K67" s="38"/>
      <c r="L67" s="39"/>
      <c r="M67" s="38"/>
      <c r="N67" s="39"/>
      <c r="O67" s="38"/>
      <c r="P67" s="25"/>
    </row>
    <row r="68" spans="1:16">
      <c r="A68" s="40" t="s">
        <v>376</v>
      </c>
      <c r="B68" s="39">
        <v>0</v>
      </c>
      <c r="C68" s="38"/>
      <c r="D68" s="39"/>
      <c r="E68" s="38"/>
      <c r="F68" s="39"/>
      <c r="G68" s="38"/>
      <c r="H68" s="39"/>
      <c r="I68" s="38"/>
      <c r="J68" s="39">
        <f t="shared" si="0"/>
        <v>0</v>
      </c>
      <c r="K68" s="38"/>
      <c r="L68" s="39"/>
      <c r="M68" s="38"/>
      <c r="N68" s="39"/>
      <c r="O68" s="38"/>
      <c r="P68" s="25"/>
    </row>
    <row r="69" spans="1:16">
      <c r="A69" s="40" t="s">
        <v>375</v>
      </c>
      <c r="B69" s="39">
        <v>18210.580000000002</v>
      </c>
      <c r="C69" s="38"/>
      <c r="D69" s="39">
        <v>10870</v>
      </c>
      <c r="E69" s="38"/>
      <c r="F69" s="39"/>
      <c r="G69" s="38"/>
      <c r="H69" s="39"/>
      <c r="I69" s="38">
        <v>10870</v>
      </c>
      <c r="J69" s="39">
        <f t="shared" si="0"/>
        <v>18210.580000000002</v>
      </c>
      <c r="K69" s="38"/>
      <c r="L69" s="39"/>
      <c r="M69" s="38"/>
      <c r="N69" s="39">
        <f>J69</f>
        <v>18210.580000000002</v>
      </c>
      <c r="O69" s="38"/>
      <c r="P69" s="25"/>
    </row>
    <row r="70" spans="1:16">
      <c r="A70" s="40" t="s">
        <v>374</v>
      </c>
      <c r="B70" s="39">
        <v>0</v>
      </c>
      <c r="C70" s="38"/>
      <c r="D70" s="39"/>
      <c r="E70" s="38"/>
      <c r="F70" s="39"/>
      <c r="G70" s="38"/>
      <c r="H70" s="39"/>
      <c r="I70" s="38"/>
      <c r="J70" s="39">
        <f t="shared" si="0"/>
        <v>0</v>
      </c>
      <c r="K70" s="38"/>
      <c r="L70" s="39"/>
      <c r="M70" s="38"/>
      <c r="N70" s="39"/>
      <c r="O70" s="38"/>
      <c r="P70" s="25"/>
    </row>
    <row r="71" spans="1:16">
      <c r="A71" s="40" t="s">
        <v>373</v>
      </c>
      <c r="B71" s="39">
        <v>0</v>
      </c>
      <c r="C71" s="38"/>
      <c r="D71" s="39"/>
      <c r="E71" s="38"/>
      <c r="F71" s="39"/>
      <c r="G71" s="38"/>
      <c r="H71" s="39"/>
      <c r="I71" s="38"/>
      <c r="J71" s="39">
        <f t="shared" si="0"/>
        <v>0</v>
      </c>
      <c r="K71" s="38"/>
      <c r="L71" s="39"/>
      <c r="M71" s="38"/>
      <c r="N71" s="39"/>
      <c r="O71" s="38"/>
      <c r="P71" s="25"/>
    </row>
    <row r="72" spans="1:16">
      <c r="A72" s="40" t="s">
        <v>372</v>
      </c>
      <c r="B72" s="39">
        <v>34000</v>
      </c>
      <c r="C72" s="38"/>
      <c r="D72" s="39"/>
      <c r="E72" s="38"/>
      <c r="F72" s="39"/>
      <c r="G72" s="38"/>
      <c r="H72" s="39"/>
      <c r="I72" s="38"/>
      <c r="J72" s="39">
        <f t="shared" si="0"/>
        <v>34000</v>
      </c>
      <c r="K72" s="38"/>
      <c r="L72" s="39"/>
      <c r="M72" s="38"/>
      <c r="N72" s="39">
        <f>J72</f>
        <v>34000</v>
      </c>
      <c r="O72" s="38"/>
      <c r="P72" s="25"/>
    </row>
    <row r="73" spans="1:16">
      <c r="A73" s="40" t="s">
        <v>371</v>
      </c>
      <c r="B73" s="39">
        <v>0</v>
      </c>
      <c r="C73" s="38"/>
      <c r="D73" s="39"/>
      <c r="E73" s="38"/>
      <c r="F73" s="39"/>
      <c r="G73" s="38"/>
      <c r="H73" s="39"/>
      <c r="I73" s="38"/>
      <c r="J73" s="39">
        <f t="shared" si="0"/>
        <v>0</v>
      </c>
      <c r="K73" s="38"/>
      <c r="L73" s="39"/>
      <c r="M73" s="38"/>
      <c r="N73" s="39"/>
      <c r="O73" s="38"/>
      <c r="P73" s="25"/>
    </row>
    <row r="74" spans="1:16">
      <c r="A74" s="40" t="s">
        <v>370</v>
      </c>
      <c r="B74" s="39">
        <v>0</v>
      </c>
      <c r="C74" s="38"/>
      <c r="D74" s="39"/>
      <c r="E74" s="38"/>
      <c r="F74" s="39"/>
      <c r="G74" s="38"/>
      <c r="H74" s="39"/>
      <c r="I74" s="38"/>
      <c r="J74" s="39">
        <f t="shared" si="0"/>
        <v>0</v>
      </c>
      <c r="K74" s="38"/>
      <c r="L74" s="39"/>
      <c r="M74" s="38"/>
      <c r="N74" s="39"/>
      <c r="O74" s="38"/>
      <c r="P74" s="25"/>
    </row>
    <row r="75" spans="1:16">
      <c r="A75" s="40" t="s">
        <v>369</v>
      </c>
      <c r="B75" s="39">
        <v>0</v>
      </c>
      <c r="C75" s="38"/>
      <c r="D75" s="39"/>
      <c r="E75" s="38"/>
      <c r="F75" s="39"/>
      <c r="G75" s="38"/>
      <c r="H75" s="39"/>
      <c r="I75" s="38"/>
      <c r="J75" s="39">
        <f t="shared" si="0"/>
        <v>0</v>
      </c>
      <c r="K75" s="38"/>
      <c r="L75" s="39"/>
      <c r="M75" s="38"/>
      <c r="N75" s="39"/>
      <c r="O75" s="38"/>
      <c r="P75" s="25"/>
    </row>
    <row r="76" spans="1:16">
      <c r="A76" s="40" t="s">
        <v>368</v>
      </c>
      <c r="B76" s="39">
        <v>0</v>
      </c>
      <c r="C76" s="38"/>
      <c r="D76" s="39"/>
      <c r="E76" s="38"/>
      <c r="F76" s="39"/>
      <c r="G76" s="38"/>
      <c r="H76" s="39"/>
      <c r="I76" s="38"/>
      <c r="J76" s="39">
        <f t="shared" si="0"/>
        <v>0</v>
      </c>
      <c r="K76" s="38"/>
      <c r="L76" s="39"/>
      <c r="M76" s="38"/>
      <c r="N76" s="39"/>
      <c r="O76" s="38"/>
      <c r="P76" s="25"/>
    </row>
    <row r="77" spans="1:16">
      <c r="A77" s="40" t="s">
        <v>367</v>
      </c>
      <c r="B77" s="39">
        <v>0</v>
      </c>
      <c r="C77" s="38"/>
      <c r="D77" s="39"/>
      <c r="E77" s="38"/>
      <c r="F77" s="39"/>
      <c r="G77" s="38"/>
      <c r="H77" s="39"/>
      <c r="I77" s="38"/>
      <c r="J77" s="39">
        <f t="shared" si="0"/>
        <v>0</v>
      </c>
      <c r="K77" s="38"/>
      <c r="L77" s="39"/>
      <c r="M77" s="38"/>
      <c r="N77" s="39"/>
      <c r="O77" s="38"/>
      <c r="P77" s="25"/>
    </row>
    <row r="78" spans="1:16">
      <c r="A78" s="40" t="s">
        <v>366</v>
      </c>
      <c r="B78" s="39">
        <v>0</v>
      </c>
      <c r="C78" s="38"/>
      <c r="D78" s="39"/>
      <c r="E78" s="38"/>
      <c r="F78" s="39"/>
      <c r="G78" s="38"/>
      <c r="H78" s="39"/>
      <c r="I78" s="38"/>
      <c r="J78" s="39">
        <f t="shared" si="0"/>
        <v>0</v>
      </c>
      <c r="K78" s="38"/>
      <c r="L78" s="39"/>
      <c r="M78" s="38"/>
      <c r="N78" s="39"/>
      <c r="O78" s="38"/>
      <c r="P78" s="25"/>
    </row>
    <row r="79" spans="1:16">
      <c r="A79" s="40" t="s">
        <v>365</v>
      </c>
      <c r="B79" s="39">
        <v>0</v>
      </c>
      <c r="C79" s="38"/>
      <c r="D79" s="39"/>
      <c r="E79" s="38"/>
      <c r="F79" s="39"/>
      <c r="G79" s="38"/>
      <c r="H79" s="39"/>
      <c r="I79" s="38"/>
      <c r="J79" s="39">
        <f t="shared" si="0"/>
        <v>0</v>
      </c>
      <c r="K79" s="38"/>
      <c r="L79" s="39"/>
      <c r="M79" s="38"/>
      <c r="N79" s="39"/>
      <c r="O79" s="38"/>
      <c r="P79" s="25"/>
    </row>
    <row r="80" spans="1:16">
      <c r="A80" s="40" t="s">
        <v>364</v>
      </c>
      <c r="B80" s="39">
        <v>0</v>
      </c>
      <c r="C80" s="38"/>
      <c r="D80" s="39"/>
      <c r="E80" s="38"/>
      <c r="F80" s="39"/>
      <c r="G80" s="38"/>
      <c r="H80" s="39"/>
      <c r="I80" s="38"/>
      <c r="J80" s="39">
        <f t="shared" ref="J80:J81" si="1">B80+F80+D80-G80-E80+H80-I80</f>
        <v>0</v>
      </c>
      <c r="K80" s="38"/>
      <c r="L80" s="39"/>
      <c r="M80" s="38"/>
      <c r="N80" s="39"/>
      <c r="O80" s="38"/>
      <c r="P80" s="25"/>
    </row>
    <row r="81" spans="1:16">
      <c r="A81" s="40" t="s">
        <v>363</v>
      </c>
      <c r="B81" s="39">
        <v>0</v>
      </c>
      <c r="C81" s="38"/>
      <c r="D81" s="39"/>
      <c r="E81" s="38"/>
      <c r="F81" s="39"/>
      <c r="G81" s="38"/>
      <c r="H81" s="39"/>
      <c r="I81" s="38"/>
      <c r="J81" s="39">
        <f t="shared" si="1"/>
        <v>0</v>
      </c>
      <c r="K81" s="38"/>
      <c r="L81" s="39"/>
      <c r="M81" s="38"/>
      <c r="N81" s="39"/>
      <c r="O81" s="38"/>
      <c r="P81" s="25"/>
    </row>
    <row r="82" spans="1:16">
      <c r="A82" s="40" t="s">
        <v>362</v>
      </c>
      <c r="B82" s="39">
        <v>0</v>
      </c>
      <c r="C82" s="38"/>
      <c r="D82" s="39"/>
      <c r="E82" s="38"/>
      <c r="F82" s="39"/>
      <c r="G82" s="38"/>
      <c r="H82" s="39"/>
      <c r="I82" s="38"/>
      <c r="J82" s="39"/>
      <c r="K82" s="38"/>
      <c r="L82" s="39"/>
      <c r="M82" s="38"/>
      <c r="N82" s="39"/>
      <c r="O82" s="38"/>
      <c r="P82" s="25"/>
    </row>
    <row r="83" spans="1:16">
      <c r="A83" s="41" t="s">
        <v>361</v>
      </c>
      <c r="B83" s="39">
        <v>0</v>
      </c>
      <c r="C83" s="38"/>
      <c r="D83" s="39"/>
      <c r="E83" s="38"/>
      <c r="F83" s="39"/>
      <c r="G83" s="38"/>
      <c r="H83" s="39"/>
      <c r="I83" s="38"/>
      <c r="J83" s="39"/>
      <c r="K83" s="38"/>
      <c r="L83" s="39"/>
      <c r="M83" s="38"/>
      <c r="N83" s="39"/>
      <c r="O83" s="38"/>
      <c r="P83" s="25"/>
    </row>
    <row r="84" spans="1:16">
      <c r="A84" s="41" t="s">
        <v>360</v>
      </c>
      <c r="B84" s="39">
        <v>0</v>
      </c>
      <c r="C84" s="38"/>
      <c r="D84" s="39"/>
      <c r="E84" s="38"/>
      <c r="F84" s="39"/>
      <c r="G84" s="38"/>
      <c r="H84" s="39"/>
      <c r="I84" s="38"/>
      <c r="J84" s="39"/>
      <c r="K84" s="38"/>
      <c r="L84" s="39"/>
      <c r="M84" s="38"/>
      <c r="N84" s="39"/>
      <c r="O84" s="38"/>
      <c r="P84" s="25"/>
    </row>
    <row r="85" spans="1:16">
      <c r="A85" s="41" t="s">
        <v>359</v>
      </c>
      <c r="B85" s="39">
        <v>0</v>
      </c>
      <c r="C85" s="38"/>
      <c r="D85" s="39"/>
      <c r="E85" s="38"/>
      <c r="F85" s="39"/>
      <c r="G85" s="38"/>
      <c r="H85" s="39"/>
      <c r="I85" s="38"/>
      <c r="J85" s="39"/>
      <c r="K85" s="38"/>
      <c r="L85" s="39"/>
      <c r="M85" s="38"/>
      <c r="N85" s="39"/>
      <c r="O85" s="38"/>
      <c r="P85" s="25"/>
    </row>
    <row r="86" spans="1:16">
      <c r="A86" s="41" t="s">
        <v>358</v>
      </c>
      <c r="B86" s="39">
        <v>0</v>
      </c>
      <c r="C86" s="38"/>
      <c r="D86" s="39"/>
      <c r="E86" s="38"/>
      <c r="F86" s="39"/>
      <c r="G86" s="38"/>
      <c r="H86" s="39"/>
      <c r="I86" s="38"/>
      <c r="J86" s="39"/>
      <c r="K86" s="38"/>
      <c r="L86" s="39"/>
      <c r="M86" s="38"/>
      <c r="N86" s="39"/>
      <c r="O86" s="38"/>
      <c r="P86" s="25"/>
    </row>
    <row r="87" spans="1:16">
      <c r="A87" s="41" t="s">
        <v>357</v>
      </c>
      <c r="B87" s="39">
        <v>0</v>
      </c>
      <c r="C87" s="38"/>
      <c r="D87" s="39"/>
      <c r="E87" s="38"/>
      <c r="F87" s="39"/>
      <c r="G87" s="38"/>
      <c r="H87" s="39"/>
      <c r="I87" s="38"/>
      <c r="J87" s="39"/>
      <c r="K87" s="38"/>
      <c r="L87" s="39"/>
      <c r="M87" s="38"/>
      <c r="N87" s="39"/>
      <c r="O87" s="38"/>
      <c r="P87" s="25"/>
    </row>
    <row r="88" spans="1:16">
      <c r="A88" s="41" t="s">
        <v>356</v>
      </c>
      <c r="B88" s="39">
        <v>0</v>
      </c>
      <c r="C88" s="38"/>
      <c r="D88" s="39"/>
      <c r="E88" s="38"/>
      <c r="F88" s="39"/>
      <c r="G88" s="38"/>
      <c r="H88" s="39"/>
      <c r="I88" s="38"/>
      <c r="J88" s="39"/>
      <c r="K88" s="38"/>
      <c r="L88" s="39"/>
      <c r="M88" s="38"/>
      <c r="N88" s="39"/>
      <c r="O88" s="38"/>
      <c r="P88" s="25"/>
    </row>
    <row r="89" spans="1:16">
      <c r="A89" s="41" t="s">
        <v>355</v>
      </c>
      <c r="B89" s="39">
        <v>0</v>
      </c>
      <c r="C89" s="38"/>
      <c r="D89" s="39"/>
      <c r="E89" s="38"/>
      <c r="F89" s="39"/>
      <c r="G89" s="38"/>
      <c r="H89" s="39"/>
      <c r="I89" s="38"/>
      <c r="J89" s="39"/>
      <c r="K89" s="38"/>
      <c r="L89" s="39"/>
      <c r="M89" s="38"/>
      <c r="N89" s="39"/>
      <c r="O89" s="38"/>
      <c r="P89" s="25"/>
    </row>
    <row r="90" spans="1:16">
      <c r="A90" s="40" t="s">
        <v>354</v>
      </c>
      <c r="B90" s="39">
        <v>0</v>
      </c>
      <c r="C90" s="38"/>
      <c r="D90" s="39"/>
      <c r="E90" s="38"/>
      <c r="F90" s="39"/>
      <c r="G90" s="38"/>
      <c r="H90" s="39"/>
      <c r="I90" s="38"/>
      <c r="J90" s="39"/>
      <c r="K90" s="38"/>
      <c r="L90" s="39"/>
      <c r="M90" s="38"/>
      <c r="N90" s="39"/>
      <c r="O90" s="38"/>
      <c r="P90" s="25"/>
    </row>
    <row r="91" spans="1:16">
      <c r="A91" s="40" t="s">
        <v>353</v>
      </c>
      <c r="B91" s="39">
        <v>0</v>
      </c>
      <c r="C91" s="38"/>
      <c r="D91" s="39"/>
      <c r="E91" s="38"/>
      <c r="F91" s="39"/>
      <c r="G91" s="38"/>
      <c r="H91" s="39"/>
      <c r="I91" s="38"/>
      <c r="J91" s="39"/>
      <c r="K91" s="38"/>
      <c r="L91" s="39"/>
      <c r="M91" s="38"/>
      <c r="N91" s="39"/>
      <c r="O91" s="38"/>
      <c r="P91" s="25"/>
    </row>
    <row r="92" spans="1:16">
      <c r="A92" s="40" t="s">
        <v>352</v>
      </c>
      <c r="B92" s="39">
        <v>0</v>
      </c>
      <c r="C92" s="38"/>
      <c r="D92" s="39"/>
      <c r="E92" s="38"/>
      <c r="F92" s="39"/>
      <c r="G92" s="38"/>
      <c r="H92" s="39"/>
      <c r="I92" s="38"/>
      <c r="J92" s="39"/>
      <c r="K92" s="38"/>
      <c r="L92" s="39"/>
      <c r="M92" s="38"/>
      <c r="N92" s="39"/>
      <c r="O92" s="38"/>
      <c r="P92" s="25"/>
    </row>
    <row r="93" spans="1:16">
      <c r="A93" s="40" t="s">
        <v>351</v>
      </c>
      <c r="B93" s="39">
        <v>0</v>
      </c>
      <c r="C93" s="38"/>
      <c r="D93" s="39"/>
      <c r="E93" s="38"/>
      <c r="F93" s="39"/>
      <c r="G93" s="38"/>
      <c r="H93" s="39"/>
      <c r="I93" s="38"/>
      <c r="J93" s="39"/>
      <c r="K93" s="38"/>
      <c r="L93" s="39"/>
      <c r="M93" s="38"/>
      <c r="N93" s="39"/>
      <c r="O93" s="38"/>
      <c r="P93" s="25"/>
    </row>
    <row r="94" spans="1:16">
      <c r="A94" s="40" t="s">
        <v>350</v>
      </c>
      <c r="B94" s="39">
        <v>0</v>
      </c>
      <c r="C94" s="38"/>
      <c r="D94" s="39"/>
      <c r="E94" s="38"/>
      <c r="F94" s="39"/>
      <c r="G94" s="38"/>
      <c r="H94" s="39"/>
      <c r="I94" s="38"/>
      <c r="J94" s="39"/>
      <c r="K94" s="38"/>
      <c r="L94" s="39"/>
      <c r="M94" s="38"/>
      <c r="N94" s="39"/>
      <c r="O94" s="38"/>
      <c r="P94" s="25"/>
    </row>
    <row r="95" spans="1:16">
      <c r="A95" s="40" t="s">
        <v>349</v>
      </c>
      <c r="B95" s="39">
        <v>0</v>
      </c>
      <c r="C95" s="38"/>
      <c r="D95" s="39"/>
      <c r="E95" s="38"/>
      <c r="F95" s="39"/>
      <c r="G95" s="38"/>
      <c r="H95" s="39"/>
      <c r="I95" s="38"/>
      <c r="J95" s="39"/>
      <c r="K95" s="38"/>
      <c r="L95" s="39"/>
      <c r="M95" s="38"/>
      <c r="N95" s="39"/>
      <c r="O95" s="38"/>
      <c r="P95" s="25"/>
    </row>
    <row r="96" spans="1:16">
      <c r="A96" s="40" t="s">
        <v>348</v>
      </c>
      <c r="B96" s="39">
        <v>0</v>
      </c>
      <c r="C96" s="38"/>
      <c r="D96" s="39"/>
      <c r="E96" s="38"/>
      <c r="F96" s="39"/>
      <c r="G96" s="38"/>
      <c r="H96" s="39"/>
      <c r="I96" s="38"/>
      <c r="J96" s="39"/>
      <c r="K96" s="38"/>
      <c r="L96" s="39"/>
      <c r="M96" s="38"/>
      <c r="N96" s="39"/>
      <c r="O96" s="38"/>
      <c r="P96" s="25"/>
    </row>
    <row r="97" spans="1:16">
      <c r="A97" s="40" t="s">
        <v>347</v>
      </c>
      <c r="B97" s="39">
        <v>0</v>
      </c>
      <c r="C97" s="38"/>
      <c r="D97" s="39"/>
      <c r="E97" s="38"/>
      <c r="F97" s="39"/>
      <c r="G97" s="38"/>
      <c r="H97" s="39"/>
      <c r="I97" s="38"/>
      <c r="J97" s="39"/>
      <c r="K97" s="38"/>
      <c r="L97" s="39"/>
      <c r="M97" s="38"/>
      <c r="N97" s="39"/>
      <c r="O97" s="38"/>
      <c r="P97" s="25"/>
    </row>
    <row r="98" spans="1:16">
      <c r="A98" s="40" t="s">
        <v>346</v>
      </c>
      <c r="B98" s="39">
        <v>0</v>
      </c>
      <c r="C98" s="38"/>
      <c r="D98" s="39"/>
      <c r="E98" s="38"/>
      <c r="F98" s="39"/>
      <c r="G98" s="38"/>
      <c r="H98" s="39"/>
      <c r="I98" s="38"/>
      <c r="J98" s="39"/>
      <c r="K98" s="38"/>
      <c r="L98" s="39"/>
      <c r="M98" s="38"/>
      <c r="N98" s="39"/>
      <c r="O98" s="38"/>
      <c r="P98" s="25"/>
    </row>
    <row r="99" spans="1:16">
      <c r="A99" s="40" t="s">
        <v>345</v>
      </c>
      <c r="B99" s="39">
        <v>0</v>
      </c>
      <c r="C99" s="38"/>
      <c r="D99" s="39"/>
      <c r="E99" s="38"/>
      <c r="F99" s="39"/>
      <c r="G99" s="38"/>
      <c r="H99" s="39"/>
      <c r="I99" s="38"/>
      <c r="J99" s="39"/>
      <c r="K99" s="38"/>
      <c r="L99" s="39"/>
      <c r="M99" s="38"/>
      <c r="N99" s="39"/>
      <c r="O99" s="38"/>
      <c r="P99" s="25"/>
    </row>
    <row r="100" spans="1:16">
      <c r="A100" s="40" t="s">
        <v>344</v>
      </c>
      <c r="B100" s="39">
        <v>0</v>
      </c>
      <c r="C100" s="38"/>
      <c r="D100" s="39"/>
      <c r="E100" s="38"/>
      <c r="F100" s="39"/>
      <c r="G100" s="38"/>
      <c r="H100" s="39"/>
      <c r="I100" s="38"/>
      <c r="J100" s="39"/>
      <c r="K100" s="38"/>
      <c r="L100" s="39"/>
      <c r="M100" s="38"/>
      <c r="N100" s="39"/>
      <c r="O100" s="38"/>
      <c r="P100" s="25"/>
    </row>
    <row r="101" spans="1:16">
      <c r="A101" s="40" t="s">
        <v>343</v>
      </c>
      <c r="B101" s="39">
        <v>0</v>
      </c>
      <c r="C101" s="38"/>
      <c r="D101" s="39"/>
      <c r="E101" s="38"/>
      <c r="F101" s="39"/>
      <c r="G101" s="38"/>
      <c r="H101" s="39"/>
      <c r="I101" s="38"/>
      <c r="J101" s="39"/>
      <c r="K101" s="38"/>
      <c r="L101" s="39"/>
      <c r="M101" s="38"/>
      <c r="N101" s="39"/>
      <c r="O101" s="38"/>
      <c r="P101" s="25"/>
    </row>
    <row r="102" spans="1:16">
      <c r="A102" s="40" t="s">
        <v>342</v>
      </c>
      <c r="B102" s="39">
        <v>0</v>
      </c>
      <c r="C102" s="38"/>
      <c r="D102" s="39"/>
      <c r="E102" s="38"/>
      <c r="F102" s="39"/>
      <c r="G102" s="38"/>
      <c r="H102" s="39"/>
      <c r="I102" s="38"/>
      <c r="J102" s="39"/>
      <c r="K102" s="38"/>
      <c r="L102" s="39"/>
      <c r="M102" s="38"/>
      <c r="N102" s="39"/>
      <c r="O102" s="38"/>
      <c r="P102" s="25"/>
    </row>
    <row r="103" spans="1:16">
      <c r="A103" s="40" t="s">
        <v>341</v>
      </c>
      <c r="B103" s="39">
        <v>0</v>
      </c>
      <c r="C103" s="38"/>
      <c r="D103" s="39"/>
      <c r="E103" s="38"/>
      <c r="F103" s="39"/>
      <c r="G103" s="38"/>
      <c r="H103" s="39"/>
      <c r="I103" s="38"/>
      <c r="J103" s="39"/>
      <c r="K103" s="38"/>
      <c r="L103" s="39"/>
      <c r="M103" s="38"/>
      <c r="N103" s="39"/>
      <c r="O103" s="38"/>
      <c r="P103" s="25"/>
    </row>
    <row r="104" spans="1:16">
      <c r="A104" s="40" t="s">
        <v>340</v>
      </c>
      <c r="B104" s="39">
        <v>0</v>
      </c>
      <c r="C104" s="38"/>
      <c r="D104" s="39"/>
      <c r="E104" s="38"/>
      <c r="F104" s="39"/>
      <c r="G104" s="38"/>
      <c r="H104" s="39"/>
      <c r="I104" s="38"/>
      <c r="J104" s="39"/>
      <c r="K104" s="38"/>
      <c r="L104" s="39"/>
      <c r="M104" s="38"/>
      <c r="N104" s="39"/>
      <c r="O104" s="38"/>
      <c r="P104" s="25"/>
    </row>
    <row r="105" spans="1:16">
      <c r="A105" s="40" t="s">
        <v>339</v>
      </c>
      <c r="B105" s="39">
        <v>0</v>
      </c>
      <c r="C105" s="38"/>
      <c r="D105" s="39"/>
      <c r="E105" s="38"/>
      <c r="F105" s="39"/>
      <c r="G105" s="38"/>
      <c r="H105" s="39"/>
      <c r="I105" s="38"/>
      <c r="J105" s="39"/>
      <c r="K105" s="38"/>
      <c r="L105" s="39"/>
      <c r="M105" s="38"/>
      <c r="N105" s="39"/>
      <c r="O105" s="38"/>
      <c r="P105" s="25"/>
    </row>
    <row r="106" spans="1:16">
      <c r="A106" s="40" t="s">
        <v>338</v>
      </c>
      <c r="B106" s="39">
        <v>0</v>
      </c>
      <c r="C106" s="38"/>
      <c r="D106" s="39"/>
      <c r="E106" s="38"/>
      <c r="F106" s="39"/>
      <c r="G106" s="38"/>
      <c r="H106" s="39"/>
      <c r="I106" s="38"/>
      <c r="J106" s="39"/>
      <c r="K106" s="38"/>
      <c r="L106" s="39"/>
      <c r="M106" s="38"/>
      <c r="N106" s="39"/>
      <c r="O106" s="38"/>
      <c r="P106" s="25"/>
    </row>
    <row r="107" spans="1:16">
      <c r="A107" s="40" t="s">
        <v>337</v>
      </c>
      <c r="B107" s="39">
        <v>0</v>
      </c>
      <c r="C107" s="38"/>
      <c r="D107" s="39"/>
      <c r="E107" s="38"/>
      <c r="F107" s="39"/>
      <c r="G107" s="38"/>
      <c r="H107" s="39"/>
      <c r="I107" s="38"/>
      <c r="J107" s="39"/>
      <c r="K107" s="38"/>
      <c r="L107" s="39"/>
      <c r="M107" s="38"/>
      <c r="N107" s="39"/>
      <c r="O107" s="38"/>
      <c r="P107" s="25"/>
    </row>
    <row r="108" spans="1:16">
      <c r="A108" s="40" t="s">
        <v>336</v>
      </c>
      <c r="B108" s="39">
        <v>0</v>
      </c>
      <c r="C108" s="38"/>
      <c r="D108" s="39"/>
      <c r="E108" s="38"/>
      <c r="F108" s="39"/>
      <c r="G108" s="38"/>
      <c r="H108" s="39"/>
      <c r="I108" s="38"/>
      <c r="J108" s="39"/>
      <c r="K108" s="38"/>
      <c r="L108" s="39"/>
      <c r="M108" s="38"/>
      <c r="N108" s="39"/>
      <c r="O108" s="38"/>
      <c r="P108" s="25"/>
    </row>
    <row r="109" spans="1:16">
      <c r="A109" s="40" t="s">
        <v>335</v>
      </c>
      <c r="B109" s="39">
        <v>0</v>
      </c>
      <c r="C109" s="38"/>
      <c r="D109" s="39"/>
      <c r="E109" s="38"/>
      <c r="F109" s="39"/>
      <c r="G109" s="38"/>
      <c r="H109" s="39"/>
      <c r="I109" s="38"/>
      <c r="J109" s="39"/>
      <c r="K109" s="38"/>
      <c r="L109" s="39"/>
      <c r="M109" s="38"/>
      <c r="N109" s="39"/>
      <c r="O109" s="38"/>
      <c r="P109" s="25"/>
    </row>
    <row r="110" spans="1:16">
      <c r="A110" s="40" t="s">
        <v>334</v>
      </c>
      <c r="B110" s="39">
        <v>0</v>
      </c>
      <c r="C110" s="38">
        <v>383664.69</v>
      </c>
      <c r="D110" s="39">
        <v>1143535.3700000001</v>
      </c>
      <c r="E110" s="38">
        <v>960434.88</v>
      </c>
      <c r="F110" s="39">
        <v>757996.14</v>
      </c>
      <c r="G110" s="38">
        <v>285717.77</v>
      </c>
      <c r="H110" s="39"/>
      <c r="I110" s="38"/>
      <c r="J110" s="39">
        <f>-C110-E110-G110+D110+F110+H110</f>
        <v>271714.17000000004</v>
      </c>
      <c r="K110" s="38"/>
      <c r="L110" s="39"/>
      <c r="M110" s="38"/>
      <c r="N110" s="39">
        <f>J110</f>
        <v>271714.17000000004</v>
      </c>
      <c r="O110" s="38"/>
      <c r="P110" s="25"/>
    </row>
    <row r="111" spans="1:16">
      <c r="A111" s="40" t="s">
        <v>333</v>
      </c>
      <c r="B111" s="39">
        <v>0</v>
      </c>
      <c r="C111" s="38"/>
      <c r="D111" s="39"/>
      <c r="E111" s="38"/>
      <c r="F111" s="39"/>
      <c r="G111" s="38"/>
      <c r="H111" s="39"/>
      <c r="I111" s="38"/>
      <c r="J111" s="39"/>
      <c r="K111" s="38"/>
      <c r="L111" s="39"/>
      <c r="M111" s="38"/>
      <c r="N111" s="39"/>
      <c r="O111" s="38"/>
      <c r="P111" s="25"/>
    </row>
    <row r="112" spans="1:16">
      <c r="A112" s="41" t="s">
        <v>332</v>
      </c>
      <c r="B112" s="39">
        <v>0</v>
      </c>
      <c r="C112" s="38"/>
      <c r="D112" s="39"/>
      <c r="E112" s="38"/>
      <c r="F112" s="39"/>
      <c r="G112" s="38"/>
      <c r="H112" s="39"/>
      <c r="I112" s="38"/>
      <c r="J112" s="39"/>
      <c r="K112" s="38"/>
      <c r="L112" s="39"/>
      <c r="M112" s="38"/>
      <c r="N112" s="39"/>
      <c r="O112" s="38"/>
      <c r="P112" s="25"/>
    </row>
    <row r="113" spans="1:16">
      <c r="A113" s="41" t="s">
        <v>331</v>
      </c>
      <c r="B113" s="39">
        <v>0</v>
      </c>
      <c r="C113" s="38">
        <v>15000</v>
      </c>
      <c r="D113" s="39"/>
      <c r="E113" s="38"/>
      <c r="F113" s="39"/>
      <c r="G113" s="38"/>
      <c r="H113" s="39"/>
      <c r="I113" s="38"/>
      <c r="J113" s="39"/>
      <c r="K113" s="38">
        <f>C113</f>
        <v>15000</v>
      </c>
      <c r="L113" s="39"/>
      <c r="M113" s="38"/>
      <c r="N113" s="39"/>
      <c r="O113" s="38">
        <f>K113</f>
        <v>15000</v>
      </c>
      <c r="P113" s="25"/>
    </row>
    <row r="114" spans="1:16">
      <c r="A114" s="41" t="s">
        <v>330</v>
      </c>
      <c r="B114" s="39">
        <v>0</v>
      </c>
      <c r="C114" s="38">
        <v>0.6</v>
      </c>
      <c r="D114" s="39"/>
      <c r="E114" s="38"/>
      <c r="F114" s="39"/>
      <c r="G114" s="38"/>
      <c r="H114" s="39"/>
      <c r="I114" s="38">
        <v>9313.98</v>
      </c>
      <c r="J114" s="39"/>
      <c r="K114" s="38">
        <f>C114+I114</f>
        <v>9314.58</v>
      </c>
      <c r="L114" s="39"/>
      <c r="M114" s="38"/>
      <c r="N114" s="39"/>
      <c r="O114" s="38">
        <f>K114</f>
        <v>9314.58</v>
      </c>
      <c r="P114" s="25"/>
    </row>
    <row r="115" spans="1:16">
      <c r="A115" s="41" t="s">
        <v>329</v>
      </c>
      <c r="B115" s="39">
        <v>0</v>
      </c>
      <c r="C115" s="38"/>
      <c r="D115" s="39"/>
      <c r="E115" s="38"/>
      <c r="F115" s="39"/>
      <c r="G115" s="38"/>
      <c r="H115" s="39"/>
      <c r="I115" s="38"/>
      <c r="J115" s="39"/>
      <c r="K115" s="38"/>
      <c r="L115" s="39"/>
      <c r="M115" s="38"/>
      <c r="N115" s="39"/>
      <c r="O115" s="38"/>
      <c r="P115" s="25"/>
    </row>
    <row r="116" spans="1:16">
      <c r="A116" s="41" t="s">
        <v>328</v>
      </c>
      <c r="B116" s="39">
        <v>0</v>
      </c>
      <c r="C116" s="38"/>
      <c r="D116" s="39"/>
      <c r="E116" s="38"/>
      <c r="F116" s="39"/>
      <c r="G116" s="38"/>
      <c r="H116" s="39"/>
      <c r="I116" s="38"/>
      <c r="J116" s="39"/>
      <c r="K116" s="38"/>
      <c r="L116" s="39"/>
      <c r="M116" s="38"/>
      <c r="N116" s="39"/>
      <c r="O116" s="38"/>
      <c r="P116" s="25"/>
    </row>
    <row r="117" spans="1:16">
      <c r="A117" s="40" t="s">
        <v>327</v>
      </c>
      <c r="B117" s="39">
        <v>0</v>
      </c>
      <c r="C117" s="38"/>
      <c r="D117" s="39"/>
      <c r="E117" s="38"/>
      <c r="F117" s="39"/>
      <c r="G117" s="38"/>
      <c r="H117" s="39"/>
      <c r="I117" s="38"/>
      <c r="J117" s="39"/>
      <c r="K117" s="38"/>
      <c r="L117" s="39"/>
      <c r="M117" s="38"/>
      <c r="N117" s="39"/>
      <c r="O117" s="38"/>
      <c r="P117" s="25"/>
    </row>
    <row r="118" spans="1:16">
      <c r="A118" s="41" t="s">
        <v>326</v>
      </c>
      <c r="B118" s="39">
        <v>0</v>
      </c>
      <c r="C118" s="38"/>
      <c r="D118" s="39"/>
      <c r="E118" s="38"/>
      <c r="F118" s="39"/>
      <c r="G118" s="38"/>
      <c r="H118" s="39"/>
      <c r="I118" s="38"/>
      <c r="J118" s="39"/>
      <c r="K118" s="38"/>
      <c r="L118" s="39"/>
      <c r="M118" s="38"/>
      <c r="N118" s="39"/>
      <c r="O118" s="38"/>
      <c r="P118" s="25"/>
    </row>
    <row r="119" spans="1:16">
      <c r="A119" s="41" t="s">
        <v>325</v>
      </c>
      <c r="B119" s="39">
        <v>0</v>
      </c>
      <c r="C119" s="38"/>
      <c r="D119" s="39"/>
      <c r="E119" s="38"/>
      <c r="F119" s="39"/>
      <c r="G119" s="38"/>
      <c r="H119" s="39"/>
      <c r="I119" s="38"/>
      <c r="J119" s="39"/>
      <c r="K119" s="38"/>
      <c r="L119" s="39"/>
      <c r="M119" s="38"/>
      <c r="N119" s="39"/>
      <c r="O119" s="38"/>
      <c r="P119" s="25"/>
    </row>
    <row r="120" spans="1:16">
      <c r="A120" s="41" t="s">
        <v>324</v>
      </c>
      <c r="B120" s="39">
        <v>0</v>
      </c>
      <c r="C120" s="38"/>
      <c r="D120" s="39"/>
      <c r="E120" s="38"/>
      <c r="F120" s="39"/>
      <c r="G120" s="38"/>
      <c r="H120" s="39"/>
      <c r="I120" s="38"/>
      <c r="J120" s="39"/>
      <c r="K120" s="38"/>
      <c r="L120" s="39"/>
      <c r="M120" s="38"/>
      <c r="N120" s="39"/>
      <c r="O120" s="38"/>
      <c r="P120" s="25"/>
    </row>
    <row r="121" spans="1:16">
      <c r="A121" s="41" t="s">
        <v>323</v>
      </c>
      <c r="B121" s="39">
        <v>0</v>
      </c>
      <c r="C121" s="38"/>
      <c r="D121" s="39"/>
      <c r="E121" s="38"/>
      <c r="F121" s="39"/>
      <c r="G121" s="38"/>
      <c r="H121" s="39"/>
      <c r="I121" s="38"/>
      <c r="J121" s="39"/>
      <c r="K121" s="38"/>
      <c r="L121" s="39"/>
      <c r="M121" s="38"/>
      <c r="N121" s="39"/>
      <c r="O121" s="38"/>
      <c r="P121" s="25"/>
    </row>
    <row r="122" spans="1:16">
      <c r="A122" s="41" t="s">
        <v>322</v>
      </c>
      <c r="B122" s="39">
        <v>0</v>
      </c>
      <c r="C122" s="38"/>
      <c r="D122" s="39"/>
      <c r="E122" s="38"/>
      <c r="F122" s="39"/>
      <c r="G122" s="38"/>
      <c r="H122" s="39"/>
      <c r="I122" s="38"/>
      <c r="J122" s="39"/>
      <c r="K122" s="38"/>
      <c r="L122" s="39"/>
      <c r="M122" s="38"/>
      <c r="N122" s="39"/>
      <c r="O122" s="38"/>
      <c r="P122" s="25"/>
    </row>
    <row r="123" spans="1:16">
      <c r="A123" s="41" t="s">
        <v>321</v>
      </c>
      <c r="B123" s="39">
        <v>0</v>
      </c>
      <c r="C123" s="38"/>
      <c r="D123" s="39"/>
      <c r="E123" s="38"/>
      <c r="F123" s="39"/>
      <c r="G123" s="38"/>
      <c r="H123" s="39"/>
      <c r="I123" s="38"/>
      <c r="J123" s="39"/>
      <c r="K123" s="38"/>
      <c r="L123" s="39"/>
      <c r="M123" s="38"/>
      <c r="N123" s="39"/>
      <c r="O123" s="38"/>
      <c r="P123" s="25"/>
    </row>
    <row r="124" spans="1:16">
      <c r="A124" s="41" t="s">
        <v>320</v>
      </c>
      <c r="B124" s="39">
        <v>0</v>
      </c>
      <c r="C124" s="38"/>
      <c r="D124" s="39"/>
      <c r="E124" s="38"/>
      <c r="F124" s="39"/>
      <c r="G124" s="38"/>
      <c r="H124" s="39"/>
      <c r="I124" s="38"/>
      <c r="J124" s="39"/>
      <c r="K124" s="38"/>
      <c r="L124" s="39"/>
      <c r="M124" s="38"/>
      <c r="N124" s="39"/>
      <c r="O124" s="38"/>
      <c r="P124" s="25"/>
    </row>
    <row r="125" spans="1:16">
      <c r="A125" s="41" t="s">
        <v>319</v>
      </c>
      <c r="B125" s="39">
        <v>0</v>
      </c>
      <c r="C125" s="38"/>
      <c r="D125" s="39"/>
      <c r="E125" s="38"/>
      <c r="F125" s="39"/>
      <c r="G125" s="38"/>
      <c r="H125" s="39"/>
      <c r="I125" s="38"/>
      <c r="J125" s="39"/>
      <c r="K125" s="38"/>
      <c r="L125" s="39"/>
      <c r="M125" s="38"/>
      <c r="N125" s="39"/>
      <c r="O125" s="38"/>
      <c r="P125" s="25"/>
    </row>
    <row r="126" spans="1:16">
      <c r="A126" s="40" t="s">
        <v>318</v>
      </c>
      <c r="B126" s="39">
        <v>0</v>
      </c>
      <c r="C126" s="38"/>
      <c r="D126" s="39"/>
      <c r="E126" s="38"/>
      <c r="F126" s="39"/>
      <c r="G126" s="38"/>
      <c r="H126" s="39"/>
      <c r="I126" s="38"/>
      <c r="J126" s="39"/>
      <c r="K126" s="38"/>
      <c r="L126" s="39"/>
      <c r="M126" s="38"/>
      <c r="N126" s="39"/>
      <c r="O126" s="38"/>
      <c r="P126" s="25"/>
    </row>
    <row r="127" spans="1:16">
      <c r="A127" s="40" t="s">
        <v>317</v>
      </c>
      <c r="B127" s="39">
        <v>0</v>
      </c>
      <c r="C127" s="38"/>
      <c r="D127" s="39"/>
      <c r="E127" s="38"/>
      <c r="F127" s="39"/>
      <c r="G127" s="38"/>
      <c r="H127" s="39"/>
      <c r="I127" s="38"/>
      <c r="J127" s="39"/>
      <c r="K127" s="38"/>
      <c r="L127" s="39"/>
      <c r="M127" s="38"/>
      <c r="N127" s="39"/>
      <c r="O127" s="38"/>
      <c r="P127" s="25"/>
    </row>
    <row r="128" spans="1:16">
      <c r="A128" s="40" t="s">
        <v>316</v>
      </c>
      <c r="B128" s="39"/>
      <c r="C128" s="38"/>
      <c r="D128" s="39"/>
      <c r="E128" s="38"/>
      <c r="F128" s="39"/>
      <c r="G128" s="38"/>
      <c r="H128" s="39"/>
      <c r="I128" s="38"/>
      <c r="J128" s="39"/>
      <c r="K128" s="38"/>
      <c r="L128" s="39"/>
      <c r="M128" s="38"/>
      <c r="N128" s="39"/>
      <c r="O128" s="38"/>
      <c r="P128" s="25"/>
    </row>
    <row r="129" spans="1:16">
      <c r="A129" s="40" t="s">
        <v>315</v>
      </c>
      <c r="B129" s="39">
        <v>0</v>
      </c>
      <c r="C129" s="38"/>
      <c r="D129" s="39"/>
      <c r="E129" s="38"/>
      <c r="F129" s="39"/>
      <c r="G129" s="38"/>
      <c r="H129" s="39"/>
      <c r="I129" s="38"/>
      <c r="J129" s="39"/>
      <c r="K129" s="38"/>
      <c r="L129" s="39"/>
      <c r="M129" s="38"/>
      <c r="N129" s="39"/>
      <c r="O129" s="38"/>
      <c r="P129" s="25"/>
    </row>
    <row r="130" spans="1:16">
      <c r="A130" s="40" t="s">
        <v>314</v>
      </c>
      <c r="B130" s="39">
        <v>0</v>
      </c>
      <c r="C130" s="38"/>
      <c r="D130" s="39"/>
      <c r="E130" s="38"/>
      <c r="F130" s="39"/>
      <c r="G130" s="38"/>
      <c r="H130" s="39"/>
      <c r="I130" s="38"/>
      <c r="J130" s="39"/>
      <c r="K130" s="38"/>
      <c r="L130" s="39"/>
      <c r="M130" s="38"/>
      <c r="N130" s="39"/>
      <c r="O130" s="38"/>
      <c r="P130" s="25"/>
    </row>
    <row r="131" spans="1:16">
      <c r="A131" s="40" t="s">
        <v>313</v>
      </c>
      <c r="B131" s="39">
        <v>0</v>
      </c>
      <c r="C131" s="38"/>
      <c r="D131" s="39"/>
      <c r="E131" s="38"/>
      <c r="F131" s="39"/>
      <c r="G131" s="38"/>
      <c r="H131" s="39"/>
      <c r="I131" s="38"/>
      <c r="J131" s="39"/>
      <c r="K131" s="38"/>
      <c r="L131" s="39"/>
      <c r="M131" s="38"/>
      <c r="N131" s="39"/>
      <c r="O131" s="38"/>
      <c r="P131" s="25"/>
    </row>
    <row r="132" spans="1:16">
      <c r="A132" s="40" t="s">
        <v>312</v>
      </c>
      <c r="B132" s="39">
        <v>0</v>
      </c>
      <c r="C132" s="38"/>
      <c r="D132" s="39"/>
      <c r="E132" s="38"/>
      <c r="F132" s="39"/>
      <c r="G132" s="38"/>
      <c r="H132" s="39"/>
      <c r="I132" s="38"/>
      <c r="J132" s="39"/>
      <c r="K132" s="38"/>
      <c r="L132" s="39"/>
      <c r="M132" s="38"/>
      <c r="N132" s="39"/>
      <c r="O132" s="38"/>
      <c r="P132" s="25"/>
    </row>
    <row r="133" spans="1:16">
      <c r="A133" s="40" t="s">
        <v>311</v>
      </c>
      <c r="B133" s="39">
        <v>0</v>
      </c>
      <c r="C133" s="38"/>
      <c r="D133" s="39"/>
      <c r="E133" s="38"/>
      <c r="F133" s="39"/>
      <c r="G133" s="38"/>
      <c r="H133" s="39"/>
      <c r="I133" s="38"/>
      <c r="J133" s="39"/>
      <c r="K133" s="38"/>
      <c r="L133" s="39"/>
      <c r="M133" s="38"/>
      <c r="N133" s="39"/>
      <c r="O133" s="38"/>
      <c r="P133" s="25"/>
    </row>
    <row r="134" spans="1:16">
      <c r="A134" s="40" t="s">
        <v>310</v>
      </c>
      <c r="B134" s="39"/>
      <c r="C134" s="38"/>
      <c r="D134" s="39"/>
      <c r="E134" s="38"/>
      <c r="F134" s="39"/>
      <c r="G134" s="38"/>
      <c r="H134" s="39"/>
      <c r="I134" s="38"/>
      <c r="J134" s="39"/>
      <c r="K134" s="38"/>
      <c r="L134" s="39"/>
      <c r="M134" s="38"/>
      <c r="N134" s="39"/>
      <c r="O134" s="38"/>
      <c r="P134" s="25"/>
    </row>
    <row r="135" spans="1:16">
      <c r="A135" s="40" t="s">
        <v>309</v>
      </c>
      <c r="B135" s="39">
        <v>0</v>
      </c>
      <c r="C135" s="38"/>
      <c r="D135" s="39"/>
      <c r="E135" s="38"/>
      <c r="F135" s="39"/>
      <c r="G135" s="38"/>
      <c r="H135" s="39"/>
      <c r="I135" s="38"/>
      <c r="J135" s="39"/>
      <c r="K135" s="38"/>
      <c r="L135" s="39"/>
      <c r="M135" s="38"/>
      <c r="N135" s="39"/>
      <c r="O135" s="38"/>
      <c r="P135" s="25"/>
    </row>
    <row r="136" spans="1:16">
      <c r="A136" s="40" t="s">
        <v>308</v>
      </c>
      <c r="B136" s="39">
        <v>0</v>
      </c>
      <c r="C136" s="38"/>
      <c r="D136" s="39"/>
      <c r="E136" s="38"/>
      <c r="F136" s="39"/>
      <c r="G136" s="38"/>
      <c r="H136" s="39"/>
      <c r="I136" s="38"/>
      <c r="J136" s="39"/>
      <c r="K136" s="38"/>
      <c r="L136" s="39"/>
      <c r="M136" s="38"/>
      <c r="N136" s="39"/>
      <c r="O136" s="38"/>
      <c r="P136" s="25"/>
    </row>
    <row r="137" spans="1:16">
      <c r="A137" s="40" t="s">
        <v>307</v>
      </c>
      <c r="B137" s="39">
        <v>0</v>
      </c>
      <c r="C137" s="38"/>
      <c r="D137" s="39"/>
      <c r="E137" s="38"/>
      <c r="F137" s="39"/>
      <c r="G137" s="38"/>
      <c r="H137" s="39"/>
      <c r="I137" s="38"/>
      <c r="J137" s="39"/>
      <c r="K137" s="38"/>
      <c r="L137" s="39"/>
      <c r="M137" s="38"/>
      <c r="N137" s="39"/>
      <c r="O137" s="38"/>
      <c r="P137" s="25"/>
    </row>
    <row r="138" spans="1:16">
      <c r="A138" s="40" t="s">
        <v>306</v>
      </c>
      <c r="B138" s="39">
        <v>0</v>
      </c>
      <c r="C138" s="38"/>
      <c r="D138" s="39"/>
      <c r="E138" s="38"/>
      <c r="F138" s="39"/>
      <c r="G138" s="38"/>
      <c r="H138" s="39"/>
      <c r="I138" s="38"/>
      <c r="J138" s="39"/>
      <c r="K138" s="38"/>
      <c r="L138" s="39"/>
      <c r="M138" s="38"/>
      <c r="N138" s="39"/>
      <c r="O138" s="38"/>
      <c r="P138" s="25"/>
    </row>
    <row r="139" spans="1:16">
      <c r="A139" s="40" t="s">
        <v>305</v>
      </c>
      <c r="B139" s="39">
        <v>0</v>
      </c>
      <c r="C139" s="38"/>
      <c r="D139" s="39"/>
      <c r="E139" s="38"/>
      <c r="F139" s="39"/>
      <c r="G139" s="38"/>
      <c r="H139" s="39"/>
      <c r="I139" s="38"/>
      <c r="J139" s="39"/>
      <c r="K139" s="38"/>
      <c r="L139" s="39"/>
      <c r="M139" s="38"/>
      <c r="N139" s="39"/>
      <c r="O139" s="38"/>
      <c r="P139" s="25"/>
    </row>
    <row r="140" spans="1:16">
      <c r="A140" s="40" t="s">
        <v>304</v>
      </c>
      <c r="B140" s="39">
        <v>0</v>
      </c>
      <c r="C140" s="38"/>
      <c r="D140" s="39"/>
      <c r="E140" s="38"/>
      <c r="F140" s="39"/>
      <c r="G140" s="38"/>
      <c r="H140" s="39"/>
      <c r="I140" s="38"/>
      <c r="J140" s="39"/>
      <c r="K140" s="38"/>
      <c r="L140" s="39"/>
      <c r="M140" s="38"/>
      <c r="N140" s="39"/>
      <c r="O140" s="38"/>
      <c r="P140" s="25"/>
    </row>
    <row r="141" spans="1:16">
      <c r="A141" s="40" t="s">
        <v>303</v>
      </c>
      <c r="B141" s="39">
        <v>0</v>
      </c>
      <c r="C141" s="38"/>
      <c r="D141" s="39"/>
      <c r="E141" s="38"/>
      <c r="F141" s="39"/>
      <c r="G141" s="38"/>
      <c r="H141" s="39"/>
      <c r="I141" s="38"/>
      <c r="J141" s="39"/>
      <c r="K141" s="38"/>
      <c r="L141" s="39"/>
      <c r="M141" s="38"/>
      <c r="N141" s="39"/>
      <c r="O141" s="38"/>
      <c r="P141" s="25"/>
    </row>
    <row r="142" spans="1:16">
      <c r="A142" s="40" t="s">
        <v>302</v>
      </c>
      <c r="B142" s="39">
        <v>0</v>
      </c>
      <c r="C142" s="38"/>
      <c r="D142" s="39"/>
      <c r="E142" s="38"/>
      <c r="F142" s="39"/>
      <c r="G142" s="38"/>
      <c r="H142" s="39"/>
      <c r="I142" s="38"/>
      <c r="J142" s="39"/>
      <c r="K142" s="38"/>
      <c r="L142" s="39"/>
      <c r="M142" s="38"/>
      <c r="N142" s="39"/>
      <c r="O142" s="38"/>
      <c r="P142" s="25"/>
    </row>
    <row r="143" spans="1:16">
      <c r="A143" s="40" t="s">
        <v>301</v>
      </c>
      <c r="B143" s="39">
        <v>0</v>
      </c>
      <c r="C143" s="38"/>
      <c r="D143" s="39"/>
      <c r="E143" s="38"/>
      <c r="F143" s="39"/>
      <c r="G143" s="38"/>
      <c r="H143" s="39"/>
      <c r="I143" s="38"/>
      <c r="J143" s="39"/>
      <c r="K143" s="38"/>
      <c r="L143" s="39"/>
      <c r="M143" s="38"/>
      <c r="N143" s="39"/>
      <c r="O143" s="38"/>
      <c r="P143" s="25"/>
    </row>
    <row r="144" spans="1:16">
      <c r="A144" s="40" t="s">
        <v>300</v>
      </c>
      <c r="B144" s="39">
        <v>0</v>
      </c>
      <c r="C144" s="38"/>
      <c r="D144" s="39"/>
      <c r="E144" s="38"/>
      <c r="F144" s="39"/>
      <c r="G144" s="38"/>
      <c r="H144" s="39"/>
      <c r="I144" s="38"/>
      <c r="J144" s="39"/>
      <c r="K144" s="38"/>
      <c r="L144" s="39"/>
      <c r="M144" s="38"/>
      <c r="N144" s="39"/>
      <c r="O144" s="38"/>
      <c r="P144" s="25"/>
    </row>
    <row r="145" spans="1:16">
      <c r="A145" s="40" t="s">
        <v>299</v>
      </c>
      <c r="B145" s="39">
        <v>0</v>
      </c>
      <c r="C145" s="38"/>
      <c r="D145" s="39"/>
      <c r="E145" s="38"/>
      <c r="F145" s="39"/>
      <c r="G145" s="38"/>
      <c r="H145" s="39"/>
      <c r="I145" s="38"/>
      <c r="J145" s="39"/>
      <c r="K145" s="38"/>
      <c r="L145" s="39"/>
      <c r="M145" s="38"/>
      <c r="N145" s="39"/>
      <c r="O145" s="38"/>
      <c r="P145" s="25"/>
    </row>
    <row r="146" spans="1:16">
      <c r="A146" s="40" t="s">
        <v>298</v>
      </c>
      <c r="B146" s="39">
        <v>0</v>
      </c>
      <c r="C146" s="38"/>
      <c r="D146" s="39"/>
      <c r="E146" s="38"/>
      <c r="F146" s="39"/>
      <c r="G146" s="38"/>
      <c r="H146" s="39"/>
      <c r="I146" s="38"/>
      <c r="J146" s="39"/>
      <c r="K146" s="38"/>
      <c r="L146" s="39"/>
      <c r="M146" s="38"/>
      <c r="N146" s="39"/>
      <c r="O146" s="38"/>
      <c r="P146" s="25"/>
    </row>
    <row r="147" spans="1:16">
      <c r="A147" s="40" t="s">
        <v>297</v>
      </c>
      <c r="B147" s="39"/>
      <c r="C147" s="38"/>
      <c r="D147" s="39"/>
      <c r="E147" s="38"/>
      <c r="F147" s="39"/>
      <c r="G147" s="38"/>
      <c r="H147" s="39"/>
      <c r="I147" s="38"/>
      <c r="J147" s="39"/>
      <c r="K147" s="38"/>
      <c r="L147" s="39"/>
      <c r="M147" s="38"/>
      <c r="N147" s="39"/>
      <c r="O147" s="38"/>
      <c r="P147" s="25"/>
    </row>
    <row r="148" spans="1:16">
      <c r="A148" s="40" t="s">
        <v>296</v>
      </c>
      <c r="B148" s="39">
        <v>0</v>
      </c>
      <c r="C148" s="38"/>
      <c r="D148" s="39"/>
      <c r="E148" s="38"/>
      <c r="F148" s="39"/>
      <c r="G148" s="38"/>
      <c r="H148" s="39"/>
      <c r="I148" s="38"/>
      <c r="J148" s="39"/>
      <c r="K148" s="38"/>
      <c r="L148" s="39"/>
      <c r="M148" s="38"/>
      <c r="N148" s="39"/>
      <c r="O148" s="38"/>
      <c r="P148" s="25"/>
    </row>
    <row r="149" spans="1:16">
      <c r="A149" s="40" t="s">
        <v>295</v>
      </c>
      <c r="B149" s="39">
        <v>0</v>
      </c>
      <c r="C149" s="38"/>
      <c r="D149" s="39"/>
      <c r="E149" s="38"/>
      <c r="F149" s="39"/>
      <c r="G149" s="38"/>
      <c r="H149" s="39"/>
      <c r="I149" s="38"/>
      <c r="J149" s="39"/>
      <c r="K149" s="38"/>
      <c r="L149" s="39"/>
      <c r="M149" s="38"/>
      <c r="N149" s="39"/>
      <c r="O149" s="38"/>
      <c r="P149" s="25"/>
    </row>
    <row r="150" spans="1:16">
      <c r="A150" s="40" t="s">
        <v>294</v>
      </c>
      <c r="B150" s="39">
        <v>0</v>
      </c>
      <c r="C150" s="38"/>
      <c r="D150" s="39"/>
      <c r="E150" s="38"/>
      <c r="F150" s="39"/>
      <c r="G150" s="38"/>
      <c r="H150" s="39"/>
      <c r="I150" s="38"/>
      <c r="J150" s="39"/>
      <c r="K150" s="38"/>
      <c r="L150" s="39"/>
      <c r="M150" s="38"/>
      <c r="N150" s="39"/>
      <c r="O150" s="38"/>
      <c r="P150" s="25"/>
    </row>
    <row r="151" spans="1:16">
      <c r="A151" s="40" t="s">
        <v>293</v>
      </c>
      <c r="B151" s="39">
        <v>0</v>
      </c>
      <c r="C151" s="38"/>
      <c r="D151" s="39"/>
      <c r="E151" s="38"/>
      <c r="F151" s="39"/>
      <c r="G151" s="38"/>
      <c r="H151" s="39"/>
      <c r="I151" s="38"/>
      <c r="J151" s="39"/>
      <c r="K151" s="38"/>
      <c r="L151" s="39"/>
      <c r="M151" s="38"/>
      <c r="N151" s="39"/>
      <c r="O151" s="38"/>
      <c r="P151" s="25"/>
    </row>
    <row r="152" spans="1:16">
      <c r="A152" s="40" t="s">
        <v>292</v>
      </c>
      <c r="B152" s="39">
        <v>0</v>
      </c>
      <c r="C152" s="38"/>
      <c r="D152" s="39"/>
      <c r="E152" s="38"/>
      <c r="F152" s="39"/>
      <c r="G152" s="38"/>
      <c r="H152" s="39"/>
      <c r="I152" s="38"/>
      <c r="J152" s="39"/>
      <c r="K152" s="38"/>
      <c r="L152" s="39"/>
      <c r="M152" s="38"/>
      <c r="N152" s="39"/>
      <c r="O152" s="38"/>
      <c r="P152" s="25"/>
    </row>
    <row r="153" spans="1:16">
      <c r="A153" s="40" t="s">
        <v>291</v>
      </c>
      <c r="B153" s="39">
        <v>0</v>
      </c>
      <c r="C153" s="38"/>
      <c r="D153" s="39"/>
      <c r="E153" s="38"/>
      <c r="F153" s="39"/>
      <c r="G153" s="38"/>
      <c r="H153" s="39"/>
      <c r="I153" s="38"/>
      <c r="J153" s="39"/>
      <c r="K153" s="38"/>
      <c r="L153" s="39"/>
      <c r="M153" s="38"/>
      <c r="N153" s="39"/>
      <c r="O153" s="38"/>
      <c r="P153" s="25"/>
    </row>
    <row r="154" spans="1:16">
      <c r="A154" s="40" t="s">
        <v>290</v>
      </c>
      <c r="B154" s="39">
        <v>0</v>
      </c>
      <c r="C154" s="38"/>
      <c r="D154" s="39"/>
      <c r="E154" s="38"/>
      <c r="F154" s="39"/>
      <c r="G154" s="38"/>
      <c r="H154" s="39"/>
      <c r="I154" s="38"/>
      <c r="J154" s="39"/>
      <c r="K154" s="38"/>
      <c r="L154" s="39"/>
      <c r="M154" s="38"/>
      <c r="N154" s="39"/>
      <c r="O154" s="38"/>
      <c r="P154" s="25"/>
    </row>
    <row r="155" spans="1:16">
      <c r="A155" s="40" t="s">
        <v>289</v>
      </c>
      <c r="B155" s="39">
        <v>0</v>
      </c>
      <c r="C155" s="38"/>
      <c r="D155" s="39"/>
      <c r="E155" s="38"/>
      <c r="F155" s="39"/>
      <c r="G155" s="38"/>
      <c r="H155" s="39"/>
      <c r="I155" s="38"/>
      <c r="J155" s="39"/>
      <c r="K155" s="38"/>
      <c r="L155" s="39"/>
      <c r="M155" s="38"/>
      <c r="N155" s="39"/>
      <c r="O155" s="38"/>
      <c r="P155" s="25"/>
    </row>
    <row r="156" spans="1:16">
      <c r="A156" s="41" t="s">
        <v>288</v>
      </c>
      <c r="B156" s="39">
        <v>0</v>
      </c>
      <c r="C156" s="38"/>
      <c r="D156" s="39"/>
      <c r="E156" s="38"/>
      <c r="F156" s="39"/>
      <c r="G156" s="38"/>
      <c r="H156" s="39"/>
      <c r="I156" s="38"/>
      <c r="J156" s="39"/>
      <c r="K156" s="38"/>
      <c r="L156" s="39"/>
      <c r="M156" s="38"/>
      <c r="N156" s="39"/>
      <c r="O156" s="38"/>
      <c r="P156" s="25"/>
    </row>
    <row r="157" spans="1:16">
      <c r="A157" s="41" t="s">
        <v>287</v>
      </c>
      <c r="B157" s="39">
        <v>0</v>
      </c>
      <c r="C157" s="38"/>
      <c r="D157" s="39"/>
      <c r="E157" s="38"/>
      <c r="F157" s="39"/>
      <c r="G157" s="38"/>
      <c r="H157" s="39"/>
      <c r="I157" s="38"/>
      <c r="J157" s="39"/>
      <c r="K157" s="38"/>
      <c r="L157" s="39"/>
      <c r="M157" s="38"/>
      <c r="N157" s="39"/>
      <c r="O157" s="38"/>
      <c r="P157" s="25"/>
    </row>
    <row r="158" spans="1:16">
      <c r="A158" s="41" t="s">
        <v>286</v>
      </c>
      <c r="B158" s="39">
        <v>0</v>
      </c>
      <c r="C158" s="38"/>
      <c r="D158" s="39"/>
      <c r="E158" s="38"/>
      <c r="F158" s="39"/>
      <c r="G158" s="38"/>
      <c r="H158" s="39"/>
      <c r="I158" s="38"/>
      <c r="J158" s="39"/>
      <c r="K158" s="38"/>
      <c r="L158" s="39"/>
      <c r="M158" s="38"/>
      <c r="N158" s="39"/>
      <c r="O158" s="38"/>
      <c r="P158" s="25"/>
    </row>
    <row r="159" spans="1:16">
      <c r="A159" s="41" t="s">
        <v>285</v>
      </c>
      <c r="B159" s="39">
        <v>0</v>
      </c>
      <c r="C159" s="38"/>
      <c r="D159" s="39"/>
      <c r="E159" s="38"/>
      <c r="F159" s="39"/>
      <c r="G159" s="38"/>
      <c r="H159" s="39"/>
      <c r="I159" s="38"/>
      <c r="J159" s="39"/>
      <c r="K159" s="38"/>
      <c r="L159" s="39"/>
      <c r="M159" s="38"/>
      <c r="N159" s="39"/>
      <c r="O159" s="38"/>
      <c r="P159" s="25"/>
    </row>
    <row r="160" spans="1:16">
      <c r="A160" s="41" t="s">
        <v>284</v>
      </c>
      <c r="B160" s="39">
        <v>0</v>
      </c>
      <c r="C160" s="38"/>
      <c r="D160" s="39"/>
      <c r="E160" s="38"/>
      <c r="F160" s="39"/>
      <c r="G160" s="38"/>
      <c r="H160" s="39"/>
      <c r="I160" s="38"/>
      <c r="J160" s="39"/>
      <c r="K160" s="38"/>
      <c r="L160" s="39"/>
      <c r="M160" s="38"/>
      <c r="N160" s="39"/>
      <c r="O160" s="38"/>
      <c r="P160" s="25"/>
    </row>
    <row r="161" spans="1:16">
      <c r="A161" s="41" t="s">
        <v>283</v>
      </c>
      <c r="B161" s="39">
        <v>0</v>
      </c>
      <c r="C161" s="38"/>
      <c r="D161" s="39"/>
      <c r="E161" s="38"/>
      <c r="F161" s="39"/>
      <c r="G161" s="38"/>
      <c r="H161" s="39"/>
      <c r="I161" s="38"/>
      <c r="J161" s="39"/>
      <c r="K161" s="38"/>
      <c r="L161" s="39"/>
      <c r="M161" s="38"/>
      <c r="N161" s="39"/>
      <c r="O161" s="38"/>
      <c r="P161" s="25"/>
    </row>
    <row r="162" spans="1:16">
      <c r="A162" s="40" t="s">
        <v>282</v>
      </c>
      <c r="B162" s="39">
        <v>0</v>
      </c>
      <c r="C162" s="38"/>
      <c r="D162" s="39"/>
      <c r="E162" s="38"/>
      <c r="F162" s="39"/>
      <c r="G162" s="38"/>
      <c r="H162" s="39"/>
      <c r="I162" s="38"/>
      <c r="J162" s="39"/>
      <c r="K162" s="38"/>
      <c r="L162" s="39"/>
      <c r="M162" s="38"/>
      <c r="N162" s="39"/>
      <c r="O162" s="38"/>
      <c r="P162" s="25"/>
    </row>
    <row r="163" spans="1:16">
      <c r="A163" s="40" t="s">
        <v>281</v>
      </c>
      <c r="B163" s="39">
        <v>0</v>
      </c>
      <c r="C163" s="38"/>
      <c r="D163" s="39"/>
      <c r="E163" s="38"/>
      <c r="F163" s="39"/>
      <c r="G163" s="38"/>
      <c r="H163" s="39"/>
      <c r="I163" s="38"/>
      <c r="J163" s="39"/>
      <c r="K163" s="38"/>
      <c r="L163" s="39"/>
      <c r="M163" s="38"/>
      <c r="N163" s="39"/>
      <c r="O163" s="38"/>
      <c r="P163" s="25"/>
    </row>
    <row r="164" spans="1:16">
      <c r="A164" s="40" t="s">
        <v>280</v>
      </c>
      <c r="B164" s="39">
        <v>0</v>
      </c>
      <c r="C164" s="38"/>
      <c r="D164" s="39"/>
      <c r="E164" s="38"/>
      <c r="F164" s="39"/>
      <c r="G164" s="38"/>
      <c r="H164" s="39"/>
      <c r="I164" s="38"/>
      <c r="J164" s="39"/>
      <c r="K164" s="38"/>
      <c r="L164" s="39"/>
      <c r="M164" s="38"/>
      <c r="N164" s="39"/>
      <c r="O164" s="38"/>
      <c r="P164" s="25"/>
    </row>
    <row r="165" spans="1:16">
      <c r="A165" s="40" t="s">
        <v>279</v>
      </c>
      <c r="B165" s="39">
        <v>0</v>
      </c>
      <c r="C165" s="38"/>
      <c r="D165" s="39"/>
      <c r="E165" s="38"/>
      <c r="F165" s="39"/>
      <c r="G165" s="38"/>
      <c r="H165" s="39"/>
      <c r="I165" s="38"/>
      <c r="J165" s="39"/>
      <c r="K165" s="38"/>
      <c r="L165" s="39"/>
      <c r="M165" s="38"/>
      <c r="N165" s="39"/>
      <c r="O165" s="38"/>
      <c r="P165" s="25"/>
    </row>
    <row r="166" spans="1:16">
      <c r="A166" s="40" t="s">
        <v>278</v>
      </c>
      <c r="B166" s="39"/>
      <c r="C166" s="38"/>
      <c r="D166" s="39"/>
      <c r="E166" s="38"/>
      <c r="F166" s="39"/>
      <c r="G166" s="38"/>
      <c r="H166" s="39"/>
      <c r="I166" s="38"/>
      <c r="J166" s="39"/>
      <c r="K166" s="38"/>
      <c r="L166" s="39"/>
      <c r="M166" s="38"/>
      <c r="N166" s="39"/>
      <c r="O166" s="38"/>
      <c r="P166" s="25"/>
    </row>
    <row r="167" spans="1:16">
      <c r="A167" s="40" t="s">
        <v>277</v>
      </c>
      <c r="B167" s="39">
        <v>0</v>
      </c>
      <c r="C167" s="38"/>
      <c r="D167" s="39"/>
      <c r="E167" s="38"/>
      <c r="F167" s="39"/>
      <c r="G167" s="38"/>
      <c r="H167" s="39"/>
      <c r="I167" s="38"/>
      <c r="J167" s="39"/>
      <c r="K167" s="38"/>
      <c r="L167" s="39"/>
      <c r="M167" s="38"/>
      <c r="N167" s="39"/>
      <c r="O167" s="38"/>
      <c r="P167" s="25"/>
    </row>
    <row r="168" spans="1:16">
      <c r="A168" s="40" t="s">
        <v>276</v>
      </c>
      <c r="B168" s="39">
        <v>0</v>
      </c>
      <c r="C168" s="38"/>
      <c r="D168" s="39"/>
      <c r="E168" s="38"/>
      <c r="F168" s="39"/>
      <c r="G168" s="38"/>
      <c r="H168" s="39"/>
      <c r="I168" s="38"/>
      <c r="J168" s="39"/>
      <c r="K168" s="38"/>
      <c r="L168" s="39"/>
      <c r="M168" s="38"/>
      <c r="N168" s="39"/>
      <c r="O168" s="38"/>
      <c r="P168" s="25"/>
    </row>
    <row r="169" spans="1:16">
      <c r="A169" s="40" t="s">
        <v>275</v>
      </c>
      <c r="B169" s="39">
        <v>0</v>
      </c>
      <c r="C169" s="38"/>
      <c r="D169" s="39"/>
      <c r="E169" s="38"/>
      <c r="F169" s="39"/>
      <c r="G169" s="38"/>
      <c r="H169" s="39"/>
      <c r="I169" s="38"/>
      <c r="J169" s="39"/>
      <c r="K169" s="38"/>
      <c r="L169" s="39"/>
      <c r="M169" s="38"/>
      <c r="N169" s="39"/>
      <c r="O169" s="38"/>
      <c r="P169" s="25"/>
    </row>
    <row r="170" spans="1:16">
      <c r="A170" s="40" t="s">
        <v>274</v>
      </c>
      <c r="B170" s="39">
        <v>0</v>
      </c>
      <c r="C170" s="38"/>
      <c r="D170" s="39"/>
      <c r="E170" s="38"/>
      <c r="F170" s="39"/>
      <c r="G170" s="38"/>
      <c r="H170" s="39"/>
      <c r="I170" s="38"/>
      <c r="J170" s="39"/>
      <c r="K170" s="38"/>
      <c r="L170" s="39"/>
      <c r="M170" s="38"/>
      <c r="N170" s="39"/>
      <c r="O170" s="38"/>
      <c r="P170" s="25"/>
    </row>
    <row r="171" spans="1:16">
      <c r="A171" s="40" t="s">
        <v>273</v>
      </c>
      <c r="B171" s="39">
        <v>0</v>
      </c>
      <c r="C171" s="38"/>
      <c r="D171" s="39"/>
      <c r="E171" s="38"/>
      <c r="F171" s="39"/>
      <c r="G171" s="38"/>
      <c r="H171" s="39"/>
      <c r="I171" s="38"/>
      <c r="J171" s="39"/>
      <c r="K171" s="38"/>
      <c r="L171" s="39"/>
      <c r="M171" s="38"/>
      <c r="N171" s="39"/>
      <c r="O171" s="38"/>
      <c r="P171" s="25"/>
    </row>
    <row r="172" spans="1:16">
      <c r="A172" s="40" t="s">
        <v>272</v>
      </c>
      <c r="B172" s="39">
        <v>0</v>
      </c>
      <c r="C172" s="38"/>
      <c r="D172" s="39"/>
      <c r="E172" s="38"/>
      <c r="F172" s="39"/>
      <c r="G172" s="38"/>
      <c r="H172" s="39"/>
      <c r="I172" s="38"/>
      <c r="J172" s="39"/>
      <c r="K172" s="38"/>
      <c r="L172" s="39"/>
      <c r="M172" s="38"/>
      <c r="N172" s="39"/>
      <c r="O172" s="38"/>
      <c r="P172" s="25"/>
    </row>
    <row r="173" spans="1:16">
      <c r="A173" s="40" t="s">
        <v>271</v>
      </c>
      <c r="B173" s="39">
        <v>0</v>
      </c>
      <c r="C173" s="38"/>
      <c r="D173" s="39"/>
      <c r="E173" s="38"/>
      <c r="F173" s="39"/>
      <c r="G173" s="38"/>
      <c r="H173" s="39"/>
      <c r="I173" s="38"/>
      <c r="J173" s="39"/>
      <c r="K173" s="38"/>
      <c r="L173" s="39"/>
      <c r="M173" s="38"/>
      <c r="N173" s="39"/>
      <c r="O173" s="38"/>
      <c r="P173" s="25"/>
    </row>
    <row r="174" spans="1:16">
      <c r="A174" s="40" t="s">
        <v>270</v>
      </c>
      <c r="B174" s="39">
        <v>0</v>
      </c>
      <c r="C174" s="38"/>
      <c r="D174" s="39"/>
      <c r="E174" s="38"/>
      <c r="F174" s="39"/>
      <c r="G174" s="38"/>
      <c r="H174" s="39"/>
      <c r="I174" s="38"/>
      <c r="J174" s="39"/>
      <c r="K174" s="38"/>
      <c r="L174" s="39"/>
      <c r="M174" s="38"/>
      <c r="N174" s="39"/>
      <c r="O174" s="38"/>
      <c r="P174" s="25"/>
    </row>
    <row r="175" spans="1:16">
      <c r="A175" s="40" t="s">
        <v>269</v>
      </c>
      <c r="B175" s="39">
        <v>0</v>
      </c>
      <c r="C175" s="38"/>
      <c r="D175" s="39"/>
      <c r="E175" s="38"/>
      <c r="F175" s="39"/>
      <c r="G175" s="38"/>
      <c r="H175" s="39"/>
      <c r="I175" s="38"/>
      <c r="J175" s="39"/>
      <c r="K175" s="38"/>
      <c r="L175" s="39"/>
      <c r="M175" s="38"/>
      <c r="N175" s="39"/>
      <c r="O175" s="38"/>
      <c r="P175" s="25"/>
    </row>
    <row r="176" spans="1:16">
      <c r="A176" s="40" t="s">
        <v>268</v>
      </c>
      <c r="B176" s="39">
        <v>0</v>
      </c>
      <c r="C176" s="38"/>
      <c r="D176" s="39"/>
      <c r="E176" s="38"/>
      <c r="F176" s="39"/>
      <c r="G176" s="38"/>
      <c r="H176" s="39"/>
      <c r="I176" s="38"/>
      <c r="J176" s="39"/>
      <c r="K176" s="38"/>
      <c r="L176" s="39"/>
      <c r="M176" s="38"/>
      <c r="N176" s="39"/>
      <c r="O176" s="38"/>
      <c r="P176" s="25"/>
    </row>
    <row r="177" spans="1:16">
      <c r="A177" s="40" t="s">
        <v>267</v>
      </c>
      <c r="B177" s="39">
        <v>0</v>
      </c>
      <c r="C177" s="38"/>
      <c r="D177" s="39"/>
      <c r="E177" s="38"/>
      <c r="F177" s="39"/>
      <c r="G177" s="38"/>
      <c r="H177" s="39"/>
      <c r="I177" s="38"/>
      <c r="J177" s="39"/>
      <c r="K177" s="38"/>
      <c r="L177" s="39"/>
      <c r="M177" s="38"/>
      <c r="N177" s="39"/>
      <c r="O177" s="38"/>
      <c r="P177" s="25"/>
    </row>
    <row r="178" spans="1:16">
      <c r="A178" s="40" t="s">
        <v>266</v>
      </c>
      <c r="B178" s="39">
        <v>0</v>
      </c>
      <c r="C178" s="38"/>
      <c r="D178" s="39"/>
      <c r="E178" s="38"/>
      <c r="F178" s="39"/>
      <c r="G178" s="38"/>
      <c r="H178" s="39"/>
      <c r="I178" s="38"/>
      <c r="J178" s="39"/>
      <c r="K178" s="38"/>
      <c r="L178" s="39"/>
      <c r="M178" s="38"/>
      <c r="N178" s="39"/>
      <c r="O178" s="38"/>
      <c r="P178" s="25"/>
    </row>
    <row r="179" spans="1:16">
      <c r="A179" s="40" t="s">
        <v>265</v>
      </c>
      <c r="B179" s="39">
        <v>0</v>
      </c>
      <c r="C179" s="38">
        <v>39888.35</v>
      </c>
      <c r="D179" s="39"/>
      <c r="E179" s="38"/>
      <c r="F179" s="39"/>
      <c r="G179" s="38"/>
      <c r="H179" s="39"/>
      <c r="I179" s="38"/>
      <c r="J179" s="39"/>
      <c r="K179" s="38">
        <f>C179</f>
        <v>39888.35</v>
      </c>
      <c r="L179" s="39"/>
      <c r="M179" s="38"/>
      <c r="N179" s="39"/>
      <c r="O179" s="38">
        <f>K179</f>
        <v>39888.35</v>
      </c>
      <c r="P179" s="25"/>
    </row>
    <row r="180" spans="1:16">
      <c r="A180" s="40" t="s">
        <v>264</v>
      </c>
      <c r="B180" s="39">
        <v>0</v>
      </c>
      <c r="C180" s="38"/>
      <c r="D180" s="39"/>
      <c r="E180" s="38"/>
      <c r="F180" s="39"/>
      <c r="G180" s="38"/>
      <c r="H180" s="39"/>
      <c r="I180" s="38"/>
      <c r="J180" s="39"/>
      <c r="K180" s="38"/>
      <c r="L180" s="39"/>
      <c r="M180" s="38"/>
      <c r="N180" s="39"/>
      <c r="O180" s="38"/>
      <c r="P180" s="25"/>
    </row>
    <row r="181" spans="1:16">
      <c r="A181" s="40" t="s">
        <v>263</v>
      </c>
      <c r="B181" s="39">
        <v>0</v>
      </c>
      <c r="C181" s="38"/>
      <c r="D181" s="39"/>
      <c r="E181" s="38"/>
      <c r="F181" s="39"/>
      <c r="G181" s="38"/>
      <c r="H181" s="39"/>
      <c r="I181" s="38"/>
      <c r="J181" s="39"/>
      <c r="K181" s="38"/>
      <c r="L181" s="39"/>
      <c r="M181" s="38"/>
      <c r="N181" s="39"/>
      <c r="O181" s="38"/>
      <c r="P181" s="25"/>
    </row>
    <row r="182" spans="1:16">
      <c r="A182" s="40" t="s">
        <v>262</v>
      </c>
      <c r="B182" s="39">
        <v>0</v>
      </c>
      <c r="C182" s="38"/>
      <c r="D182" s="39"/>
      <c r="E182" s="38"/>
      <c r="F182" s="39"/>
      <c r="G182" s="38"/>
      <c r="H182" s="39"/>
      <c r="I182" s="38"/>
      <c r="J182" s="39"/>
      <c r="K182" s="38"/>
      <c r="L182" s="39"/>
      <c r="M182" s="38"/>
      <c r="N182" s="39"/>
      <c r="O182" s="38"/>
      <c r="P182" s="25"/>
    </row>
    <row r="183" spans="1:16">
      <c r="A183" s="40" t="s">
        <v>261</v>
      </c>
      <c r="B183" s="39">
        <v>0</v>
      </c>
      <c r="C183" s="38"/>
      <c r="D183" s="39"/>
      <c r="E183" s="38"/>
      <c r="F183" s="39"/>
      <c r="G183" s="38"/>
      <c r="H183" s="39"/>
      <c r="I183" s="38"/>
      <c r="J183" s="39"/>
      <c r="K183" s="38"/>
      <c r="L183" s="39"/>
      <c r="M183" s="38"/>
      <c r="N183" s="39"/>
      <c r="O183" s="38"/>
      <c r="P183" s="25"/>
    </row>
    <row r="184" spans="1:16">
      <c r="A184" s="40" t="s">
        <v>260</v>
      </c>
      <c r="B184" s="39"/>
      <c r="C184" s="38"/>
      <c r="D184" s="39"/>
      <c r="E184" s="38"/>
      <c r="F184" s="39"/>
      <c r="G184" s="38"/>
      <c r="H184" s="39"/>
      <c r="I184" s="38"/>
      <c r="J184" s="39">
        <f>B184</f>
        <v>0</v>
      </c>
      <c r="K184" s="38"/>
      <c r="L184" s="39"/>
      <c r="M184" s="38"/>
      <c r="N184" s="39"/>
      <c r="O184" s="38">
        <f>M184-J184</f>
        <v>0</v>
      </c>
      <c r="P184" s="25"/>
    </row>
    <row r="185" spans="1:16">
      <c r="A185" s="40" t="s">
        <v>259</v>
      </c>
      <c r="B185" s="39">
        <v>0</v>
      </c>
      <c r="C185" s="38"/>
      <c r="D185" s="39"/>
      <c r="E185" s="38"/>
      <c r="F185" s="39"/>
      <c r="G185" s="38"/>
      <c r="H185" s="39"/>
      <c r="I185" s="38"/>
      <c r="J185" s="39"/>
      <c r="K185" s="38"/>
      <c r="L185" s="39"/>
      <c r="M185" s="38"/>
      <c r="N185" s="39"/>
      <c r="O185" s="38"/>
      <c r="P185" s="25"/>
    </row>
    <row r="186" spans="1:16">
      <c r="A186" s="40" t="s">
        <v>258</v>
      </c>
      <c r="B186" s="39">
        <v>0</v>
      </c>
      <c r="C186" s="38">
        <v>-551572.12</v>
      </c>
      <c r="D186" s="39"/>
      <c r="E186" s="38"/>
      <c r="F186" s="39"/>
      <c r="G186" s="38"/>
      <c r="H186" s="39"/>
      <c r="I186" s="38"/>
      <c r="J186" s="39"/>
      <c r="K186" s="38">
        <f>C186</f>
        <v>-551572.12</v>
      </c>
      <c r="L186" s="39"/>
      <c r="M186" s="38"/>
      <c r="N186" s="39"/>
      <c r="O186" s="38">
        <f>K186</f>
        <v>-551572.12</v>
      </c>
      <c r="P186" s="25"/>
    </row>
    <row r="187" spans="1:16">
      <c r="A187" s="40" t="s">
        <v>257</v>
      </c>
      <c r="B187" s="39">
        <v>0</v>
      </c>
      <c r="C187" s="38"/>
      <c r="D187" s="39"/>
      <c r="E187" s="38"/>
      <c r="F187" s="39"/>
      <c r="G187" s="38"/>
      <c r="H187" s="39"/>
      <c r="I187" s="38"/>
      <c r="J187" s="39"/>
      <c r="K187" s="38"/>
      <c r="L187" s="39"/>
      <c r="M187" s="38"/>
      <c r="N187" s="39"/>
      <c r="O187" s="38"/>
      <c r="P187" s="25"/>
    </row>
    <row r="188" spans="1:16">
      <c r="A188" s="40" t="s">
        <v>256</v>
      </c>
      <c r="B188" s="39">
        <v>0</v>
      </c>
      <c r="C188" s="38"/>
      <c r="D188" s="39"/>
      <c r="E188" s="38"/>
      <c r="F188" s="39"/>
      <c r="G188" s="38"/>
      <c r="H188" s="39"/>
      <c r="I188" s="38"/>
      <c r="J188" s="39"/>
      <c r="K188" s="38"/>
      <c r="L188" s="39"/>
      <c r="M188" s="38"/>
      <c r="N188" s="39"/>
      <c r="O188" s="38"/>
      <c r="P188" s="25"/>
    </row>
    <row r="189" spans="1:16">
      <c r="A189" s="40" t="s">
        <v>255</v>
      </c>
      <c r="B189" s="39">
        <v>0</v>
      </c>
      <c r="C189" s="38"/>
      <c r="D189" s="39"/>
      <c r="E189" s="38"/>
      <c r="F189" s="39"/>
      <c r="G189" s="38"/>
      <c r="H189" s="39"/>
      <c r="I189" s="38"/>
      <c r="J189" s="39"/>
      <c r="K189" s="38"/>
      <c r="L189" s="39"/>
      <c r="M189" s="38"/>
      <c r="N189" s="39"/>
      <c r="O189" s="38"/>
      <c r="P189" s="25"/>
    </row>
    <row r="190" spans="1:16">
      <c r="A190" s="40" t="s">
        <v>254</v>
      </c>
      <c r="B190" s="39">
        <v>0</v>
      </c>
      <c r="C190" s="38"/>
      <c r="D190" s="39"/>
      <c r="E190" s="38"/>
      <c r="F190" s="39"/>
      <c r="G190" s="38"/>
      <c r="H190" s="39"/>
      <c r="I190" s="38"/>
      <c r="J190" s="39"/>
      <c r="K190" s="38"/>
      <c r="L190" s="39"/>
      <c r="M190" s="38"/>
      <c r="N190" s="39"/>
      <c r="O190" s="38"/>
      <c r="P190" s="25"/>
    </row>
    <row r="191" spans="1:16">
      <c r="A191" s="40" t="s">
        <v>253</v>
      </c>
      <c r="B191" s="39">
        <v>0</v>
      </c>
      <c r="C191" s="38"/>
      <c r="D191" s="39"/>
      <c r="E191" s="38"/>
      <c r="F191" s="39"/>
      <c r="G191" s="38"/>
      <c r="H191" s="39"/>
      <c r="I191" s="38"/>
      <c r="J191" s="39"/>
      <c r="K191" s="38"/>
      <c r="L191" s="39"/>
      <c r="M191" s="38"/>
      <c r="N191" s="39"/>
      <c r="O191" s="38"/>
      <c r="P191" s="25"/>
    </row>
    <row r="192" spans="1:16">
      <c r="A192" s="40" t="s">
        <v>252</v>
      </c>
      <c r="B192" s="39">
        <v>0</v>
      </c>
      <c r="C192" s="38"/>
      <c r="D192" s="39"/>
      <c r="E192" s="38"/>
      <c r="F192" s="39"/>
      <c r="G192" s="38"/>
      <c r="H192" s="39"/>
      <c r="I192" s="38"/>
      <c r="J192" s="39"/>
      <c r="K192" s="38"/>
      <c r="L192" s="39"/>
      <c r="M192" s="38"/>
      <c r="N192" s="39"/>
      <c r="O192" s="38"/>
      <c r="P192" s="25"/>
    </row>
    <row r="193" spans="1:16">
      <c r="A193" s="40" t="s">
        <v>251</v>
      </c>
      <c r="B193" s="39">
        <v>0</v>
      </c>
      <c r="C193" s="38"/>
      <c r="D193" s="39"/>
      <c r="E193" s="38"/>
      <c r="F193" s="39"/>
      <c r="G193" s="38"/>
      <c r="H193" s="39"/>
      <c r="I193" s="38"/>
      <c r="J193" s="39"/>
      <c r="K193" s="38"/>
      <c r="L193" s="39"/>
      <c r="M193" s="38"/>
      <c r="N193" s="39"/>
      <c r="O193" s="38"/>
      <c r="P193" s="25"/>
    </row>
    <row r="194" spans="1:16">
      <c r="A194" s="40" t="s">
        <v>250</v>
      </c>
      <c r="B194" s="39">
        <v>0</v>
      </c>
      <c r="C194" s="38"/>
      <c r="D194" s="39"/>
      <c r="E194" s="38"/>
      <c r="F194" s="39"/>
      <c r="G194" s="38"/>
      <c r="H194" s="39"/>
      <c r="I194" s="38"/>
      <c r="J194" s="39"/>
      <c r="K194" s="38"/>
      <c r="L194" s="39"/>
      <c r="M194" s="38"/>
      <c r="N194" s="39"/>
      <c r="O194" s="38"/>
      <c r="P194" s="25"/>
    </row>
    <row r="195" spans="1:16">
      <c r="A195" s="40" t="s">
        <v>249</v>
      </c>
      <c r="B195" s="39">
        <v>0</v>
      </c>
      <c r="C195" s="38"/>
      <c r="D195" s="39"/>
      <c r="E195" s="38"/>
      <c r="F195" s="39"/>
      <c r="G195" s="38"/>
      <c r="H195" s="39"/>
      <c r="I195" s="38"/>
      <c r="J195" s="39"/>
      <c r="K195" s="38"/>
      <c r="L195" s="39"/>
      <c r="M195" s="38"/>
      <c r="N195" s="39"/>
      <c r="O195" s="38"/>
      <c r="P195" s="25"/>
    </row>
    <row r="196" spans="1:16">
      <c r="A196" s="40" t="s">
        <v>248</v>
      </c>
      <c r="B196" s="39">
        <v>0</v>
      </c>
      <c r="C196" s="38"/>
      <c r="D196" s="39"/>
      <c r="E196" s="38"/>
      <c r="F196" s="39"/>
      <c r="G196" s="38"/>
      <c r="H196" s="39"/>
      <c r="I196" s="38"/>
      <c r="J196" s="39"/>
      <c r="K196" s="38"/>
      <c r="L196" s="39"/>
      <c r="M196" s="38"/>
      <c r="N196" s="39"/>
      <c r="O196" s="38"/>
      <c r="P196" s="25"/>
    </row>
    <row r="197" spans="1:16">
      <c r="A197" s="40" t="s">
        <v>247</v>
      </c>
      <c r="B197" s="39">
        <v>0</v>
      </c>
      <c r="C197" s="38"/>
      <c r="D197" s="39"/>
      <c r="E197" s="38"/>
      <c r="F197" s="39"/>
      <c r="G197" s="38"/>
      <c r="H197" s="39"/>
      <c r="I197" s="38"/>
      <c r="J197" s="39"/>
      <c r="K197" s="38"/>
      <c r="L197" s="39"/>
      <c r="M197" s="38"/>
      <c r="N197" s="39"/>
      <c r="O197" s="38"/>
      <c r="P197" s="25"/>
    </row>
    <row r="198" spans="1:16">
      <c r="A198" s="40" t="s">
        <v>246</v>
      </c>
      <c r="B198" s="39">
        <v>0</v>
      </c>
      <c r="C198" s="38"/>
      <c r="D198" s="39"/>
      <c r="E198" s="38"/>
      <c r="F198" s="39"/>
      <c r="G198" s="38"/>
      <c r="H198" s="39"/>
      <c r="I198" s="38"/>
      <c r="J198" s="39"/>
      <c r="K198" s="38"/>
      <c r="L198" s="39"/>
      <c r="M198" s="38"/>
      <c r="N198" s="39"/>
      <c r="O198" s="38"/>
      <c r="P198" s="25"/>
    </row>
    <row r="199" spans="1:16">
      <c r="A199" s="40" t="s">
        <v>245</v>
      </c>
      <c r="B199" s="39">
        <v>0</v>
      </c>
      <c r="C199" s="38"/>
      <c r="D199" s="39"/>
      <c r="E199" s="38"/>
      <c r="F199" s="39"/>
      <c r="G199" s="38"/>
      <c r="H199" s="39"/>
      <c r="I199" s="38"/>
      <c r="J199" s="39"/>
      <c r="K199" s="38"/>
      <c r="L199" s="39"/>
      <c r="M199" s="38"/>
      <c r="N199" s="39"/>
      <c r="O199" s="38"/>
      <c r="P199" s="25"/>
    </row>
    <row r="200" spans="1:16">
      <c r="A200" s="40" t="s">
        <v>244</v>
      </c>
      <c r="B200" s="39">
        <v>0</v>
      </c>
      <c r="C200" s="38"/>
      <c r="D200" s="39"/>
      <c r="E200" s="38"/>
      <c r="F200" s="39"/>
      <c r="G200" s="38"/>
      <c r="H200" s="39"/>
      <c r="I200" s="38"/>
      <c r="J200" s="39"/>
      <c r="K200" s="38"/>
      <c r="L200" s="39"/>
      <c r="M200" s="38"/>
      <c r="N200" s="39"/>
      <c r="O200" s="38"/>
      <c r="P200" s="25"/>
    </row>
    <row r="201" spans="1:16">
      <c r="A201" s="40" t="s">
        <v>243</v>
      </c>
      <c r="B201" s="39">
        <v>0</v>
      </c>
      <c r="C201" s="38"/>
      <c r="D201" s="39"/>
      <c r="E201" s="38"/>
      <c r="F201" s="39"/>
      <c r="G201" s="38"/>
      <c r="H201" s="39"/>
      <c r="I201" s="38"/>
      <c r="J201" s="39"/>
      <c r="K201" s="38"/>
      <c r="L201" s="39"/>
      <c r="M201" s="38"/>
      <c r="N201" s="39"/>
      <c r="O201" s="38"/>
      <c r="P201" s="25"/>
    </row>
    <row r="202" spans="1:16">
      <c r="A202" s="40" t="s">
        <v>242</v>
      </c>
      <c r="B202" s="39">
        <v>0</v>
      </c>
      <c r="C202" s="38"/>
      <c r="D202" s="39"/>
      <c r="E202" s="38"/>
      <c r="F202" s="39"/>
      <c r="G202" s="38"/>
      <c r="H202" s="39"/>
      <c r="I202" s="38"/>
      <c r="J202" s="39"/>
      <c r="K202" s="38"/>
      <c r="L202" s="39"/>
      <c r="M202" s="38"/>
      <c r="N202" s="39"/>
      <c r="O202" s="38"/>
      <c r="P202" s="25"/>
    </row>
    <row r="203" spans="1:16">
      <c r="A203" s="40" t="s">
        <v>241</v>
      </c>
      <c r="B203" s="39">
        <v>0</v>
      </c>
      <c r="C203" s="38"/>
      <c r="D203" s="39"/>
      <c r="E203" s="38"/>
      <c r="F203" s="39"/>
      <c r="G203" s="38"/>
      <c r="H203" s="39"/>
      <c r="I203" s="38"/>
      <c r="J203" s="39"/>
      <c r="K203" s="38"/>
      <c r="L203" s="39"/>
      <c r="M203" s="38"/>
      <c r="N203" s="39"/>
      <c r="O203" s="38"/>
      <c r="P203" s="25"/>
    </row>
    <row r="204" spans="1:16">
      <c r="A204" s="40" t="s">
        <v>240</v>
      </c>
      <c r="B204" s="39">
        <v>0</v>
      </c>
      <c r="C204" s="38"/>
      <c r="D204" s="39"/>
      <c r="E204" s="38"/>
      <c r="F204" s="39"/>
      <c r="G204" s="38"/>
      <c r="H204" s="39"/>
      <c r="I204" s="38"/>
      <c r="J204" s="39"/>
      <c r="K204" s="38"/>
      <c r="L204" s="39"/>
      <c r="M204" s="38"/>
      <c r="N204" s="39"/>
      <c r="O204" s="38"/>
      <c r="P204" s="25"/>
    </row>
    <row r="205" spans="1:16">
      <c r="A205" s="40" t="s">
        <v>239</v>
      </c>
      <c r="B205" s="39">
        <v>0</v>
      </c>
      <c r="C205" s="38"/>
      <c r="D205" s="39"/>
      <c r="E205" s="38"/>
      <c r="F205" s="39"/>
      <c r="G205" s="38"/>
      <c r="H205" s="39"/>
      <c r="I205" s="38"/>
      <c r="J205" s="39"/>
      <c r="K205" s="38"/>
      <c r="L205" s="39"/>
      <c r="M205" s="38"/>
      <c r="N205" s="39"/>
      <c r="O205" s="38"/>
      <c r="P205" s="25"/>
    </row>
    <row r="206" spans="1:16">
      <c r="A206" s="40" t="s">
        <v>238</v>
      </c>
      <c r="B206" s="39">
        <v>0</v>
      </c>
      <c r="C206" s="38"/>
      <c r="D206" s="39"/>
      <c r="E206" s="38"/>
      <c r="F206" s="39"/>
      <c r="G206" s="38"/>
      <c r="H206" s="39"/>
      <c r="I206" s="38"/>
      <c r="J206" s="39"/>
      <c r="K206" s="38"/>
      <c r="L206" s="39"/>
      <c r="M206" s="38"/>
      <c r="N206" s="39"/>
      <c r="O206" s="38"/>
      <c r="P206" s="25"/>
    </row>
    <row r="207" spans="1:16">
      <c r="A207" s="40" t="s">
        <v>237</v>
      </c>
      <c r="B207" s="39">
        <v>0</v>
      </c>
      <c r="C207" s="38"/>
      <c r="D207" s="39"/>
      <c r="E207" s="38"/>
      <c r="F207" s="39"/>
      <c r="G207" s="38"/>
      <c r="H207" s="39"/>
      <c r="I207" s="38"/>
      <c r="J207" s="39"/>
      <c r="K207" s="38"/>
      <c r="L207" s="39"/>
      <c r="M207" s="38"/>
      <c r="N207" s="39"/>
      <c r="O207" s="38"/>
      <c r="P207" s="25"/>
    </row>
    <row r="208" spans="1:16">
      <c r="A208" s="40" t="s">
        <v>236</v>
      </c>
      <c r="B208" s="39">
        <v>0</v>
      </c>
      <c r="C208" s="38"/>
      <c r="D208" s="39"/>
      <c r="E208" s="38"/>
      <c r="F208" s="39"/>
      <c r="G208" s="38"/>
      <c r="H208" s="39"/>
      <c r="I208" s="38"/>
      <c r="J208" s="39"/>
      <c r="K208" s="38"/>
      <c r="L208" s="39"/>
      <c r="M208" s="38"/>
      <c r="N208" s="39"/>
      <c r="O208" s="38"/>
      <c r="P208" s="25"/>
    </row>
    <row r="209" spans="1:16">
      <c r="A209" s="40" t="s">
        <v>235</v>
      </c>
      <c r="B209" s="39">
        <v>0</v>
      </c>
      <c r="C209" s="38"/>
      <c r="D209" s="39"/>
      <c r="E209" s="38"/>
      <c r="F209" s="39"/>
      <c r="G209" s="38"/>
      <c r="H209" s="39"/>
      <c r="I209" s="38"/>
      <c r="J209" s="39"/>
      <c r="K209" s="38"/>
      <c r="L209" s="39"/>
      <c r="M209" s="38"/>
      <c r="N209" s="39"/>
      <c r="O209" s="38"/>
      <c r="P209" s="25"/>
    </row>
    <row r="210" spans="1:16">
      <c r="A210" s="40" t="s">
        <v>234</v>
      </c>
      <c r="B210" s="39">
        <v>0</v>
      </c>
      <c r="C210" s="38"/>
      <c r="D210" s="39"/>
      <c r="E210" s="38"/>
      <c r="F210" s="39"/>
      <c r="G210" s="38"/>
      <c r="H210" s="39"/>
      <c r="I210" s="38"/>
      <c r="J210" s="39"/>
      <c r="K210" s="38"/>
      <c r="L210" s="39"/>
      <c r="M210" s="38"/>
      <c r="N210" s="39"/>
      <c r="O210" s="38"/>
      <c r="P210" s="25"/>
    </row>
    <row r="211" spans="1:16">
      <c r="A211" s="40" t="s">
        <v>233</v>
      </c>
      <c r="B211" s="39">
        <v>0</v>
      </c>
      <c r="C211" s="38"/>
      <c r="D211" s="39"/>
      <c r="E211" s="38"/>
      <c r="F211" s="39"/>
      <c r="G211" s="38"/>
      <c r="H211" s="39"/>
      <c r="I211" s="38"/>
      <c r="J211" s="39"/>
      <c r="K211" s="38"/>
      <c r="L211" s="39"/>
      <c r="M211" s="38"/>
      <c r="N211" s="39"/>
      <c r="O211" s="38"/>
      <c r="P211" s="25"/>
    </row>
    <row r="212" spans="1:16">
      <c r="A212" s="40" t="s">
        <v>232</v>
      </c>
      <c r="B212" s="39">
        <v>0</v>
      </c>
      <c r="C212" s="38"/>
      <c r="D212" s="39"/>
      <c r="E212" s="38"/>
      <c r="F212" s="39"/>
      <c r="G212" s="38"/>
      <c r="H212" s="39"/>
      <c r="I212" s="38"/>
      <c r="J212" s="39"/>
      <c r="K212" s="38"/>
      <c r="L212" s="39"/>
      <c r="M212" s="38"/>
      <c r="N212" s="39"/>
      <c r="O212" s="38"/>
      <c r="P212" s="25"/>
    </row>
    <row r="213" spans="1:16">
      <c r="A213" s="40" t="s">
        <v>231</v>
      </c>
      <c r="B213" s="39">
        <v>0</v>
      </c>
      <c r="C213" s="38"/>
      <c r="D213" s="39"/>
      <c r="E213" s="38"/>
      <c r="F213" s="39"/>
      <c r="G213" s="38"/>
      <c r="H213" s="39"/>
      <c r="I213" s="38"/>
      <c r="J213" s="39"/>
      <c r="K213" s="38"/>
      <c r="L213" s="39"/>
      <c r="M213" s="38"/>
      <c r="N213" s="39"/>
      <c r="O213" s="38"/>
      <c r="P213" s="25"/>
    </row>
    <row r="214" spans="1:16">
      <c r="A214" s="40" t="s">
        <v>230</v>
      </c>
      <c r="B214" s="39">
        <v>0</v>
      </c>
      <c r="C214" s="38"/>
      <c r="D214" s="39"/>
      <c r="E214" s="38"/>
      <c r="F214" s="39"/>
      <c r="G214" s="38"/>
      <c r="H214" s="39"/>
      <c r="I214" s="38"/>
      <c r="J214" s="39"/>
      <c r="K214" s="38"/>
      <c r="L214" s="39"/>
      <c r="M214" s="38"/>
      <c r="N214" s="39"/>
      <c r="O214" s="38"/>
      <c r="P214" s="25"/>
    </row>
    <row r="215" spans="1:16">
      <c r="A215" s="40" t="s">
        <v>229</v>
      </c>
      <c r="B215" s="39"/>
      <c r="C215" s="38"/>
      <c r="D215" s="39"/>
      <c r="E215" s="38"/>
      <c r="F215" s="39"/>
      <c r="G215" s="38"/>
      <c r="H215" s="39"/>
      <c r="I215" s="38"/>
      <c r="J215" s="39"/>
      <c r="K215" s="38"/>
      <c r="L215" s="39"/>
      <c r="M215" s="38"/>
      <c r="N215" s="39"/>
      <c r="O215" s="38"/>
      <c r="P215" s="25"/>
    </row>
    <row r="216" spans="1:16">
      <c r="A216" s="40" t="s">
        <v>228</v>
      </c>
      <c r="B216" s="39">
        <v>0</v>
      </c>
      <c r="C216" s="38"/>
      <c r="D216" s="39"/>
      <c r="E216" s="38"/>
      <c r="F216" s="39"/>
      <c r="G216" s="38"/>
      <c r="H216" s="39"/>
      <c r="I216" s="38"/>
      <c r="J216" s="39"/>
      <c r="K216" s="38"/>
      <c r="L216" s="39"/>
      <c r="M216" s="38"/>
      <c r="N216" s="39"/>
      <c r="O216" s="38"/>
      <c r="P216" s="25"/>
    </row>
    <row r="217" spans="1:16">
      <c r="A217" s="40" t="s">
        <v>227</v>
      </c>
      <c r="B217" s="39">
        <v>0</v>
      </c>
      <c r="C217" s="38"/>
      <c r="D217" s="39"/>
      <c r="E217" s="38"/>
      <c r="F217" s="39"/>
      <c r="G217" s="38"/>
      <c r="H217" s="39"/>
      <c r="I217" s="38"/>
      <c r="J217" s="39"/>
      <c r="K217" s="38"/>
      <c r="L217" s="39"/>
      <c r="M217" s="38"/>
      <c r="N217" s="39"/>
      <c r="O217" s="38"/>
      <c r="P217" s="25"/>
    </row>
    <row r="218" spans="1:16">
      <c r="A218" s="40" t="s">
        <v>226</v>
      </c>
      <c r="B218" s="39">
        <v>0</v>
      </c>
      <c r="C218" s="38"/>
      <c r="D218" s="39"/>
      <c r="E218" s="38"/>
      <c r="F218" s="39"/>
      <c r="G218" s="38"/>
      <c r="H218" s="39"/>
      <c r="I218" s="38"/>
      <c r="J218" s="39"/>
      <c r="K218" s="38"/>
      <c r="L218" s="39"/>
      <c r="M218" s="38"/>
      <c r="N218" s="39"/>
      <c r="O218" s="38"/>
      <c r="P218" s="25"/>
    </row>
    <row r="219" spans="1:16">
      <c r="A219" s="40" t="s">
        <v>225</v>
      </c>
      <c r="B219" s="39">
        <v>0</v>
      </c>
      <c r="C219" s="38"/>
      <c r="D219" s="39"/>
      <c r="E219" s="38"/>
      <c r="F219" s="39"/>
      <c r="G219" s="38"/>
      <c r="H219" s="39"/>
      <c r="I219" s="38"/>
      <c r="J219" s="39"/>
      <c r="K219" s="38"/>
      <c r="L219" s="39"/>
      <c r="M219" s="38"/>
      <c r="N219" s="39"/>
      <c r="O219" s="38"/>
      <c r="P219" s="25"/>
    </row>
    <row r="220" spans="1:16">
      <c r="A220" s="40" t="s">
        <v>224</v>
      </c>
      <c r="B220" s="39">
        <v>0</v>
      </c>
      <c r="C220" s="38"/>
      <c r="D220" s="39"/>
      <c r="E220" s="38"/>
      <c r="F220" s="39"/>
      <c r="G220" s="38"/>
      <c r="H220" s="39"/>
      <c r="I220" s="38"/>
      <c r="J220" s="39"/>
      <c r="K220" s="38"/>
      <c r="L220" s="39"/>
      <c r="M220" s="38"/>
      <c r="N220" s="39"/>
      <c r="O220" s="38"/>
      <c r="P220" s="25"/>
    </row>
    <row r="221" spans="1:16">
      <c r="A221" s="40" t="s">
        <v>223</v>
      </c>
      <c r="B221" s="39">
        <v>0</v>
      </c>
      <c r="C221" s="38"/>
      <c r="D221" s="39"/>
      <c r="E221" s="38"/>
      <c r="F221" s="39"/>
      <c r="G221" s="38"/>
      <c r="H221" s="39"/>
      <c r="I221" s="38"/>
      <c r="J221" s="39"/>
      <c r="K221" s="38"/>
      <c r="L221" s="39"/>
      <c r="M221" s="38"/>
      <c r="N221" s="39"/>
      <c r="O221" s="38"/>
      <c r="P221" s="25"/>
    </row>
    <row r="222" spans="1:16">
      <c r="A222" s="40" t="s">
        <v>222</v>
      </c>
      <c r="B222" s="39">
        <v>0</v>
      </c>
      <c r="C222" s="38"/>
      <c r="D222" s="39"/>
      <c r="E222" s="38"/>
      <c r="F222" s="39"/>
      <c r="G222" s="38"/>
      <c r="H222" s="39"/>
      <c r="I222" s="38"/>
      <c r="J222" s="39"/>
      <c r="K222" s="38"/>
      <c r="L222" s="39"/>
      <c r="M222" s="38"/>
      <c r="N222" s="39"/>
      <c r="O222" s="38"/>
      <c r="P222" s="25"/>
    </row>
    <row r="223" spans="1:16">
      <c r="A223" s="40" t="s">
        <v>221</v>
      </c>
      <c r="B223" s="39">
        <v>0</v>
      </c>
      <c r="C223" s="38"/>
      <c r="D223" s="39"/>
      <c r="E223" s="38"/>
      <c r="F223" s="39"/>
      <c r="G223" s="38"/>
      <c r="H223" s="39"/>
      <c r="I223" s="38"/>
      <c r="J223" s="39"/>
      <c r="K223" s="38"/>
      <c r="L223" s="39"/>
      <c r="M223" s="38"/>
      <c r="N223" s="39"/>
      <c r="O223" s="38"/>
      <c r="P223" s="25"/>
    </row>
    <row r="224" spans="1:16">
      <c r="A224" s="40" t="s">
        <v>220</v>
      </c>
      <c r="B224" s="39">
        <v>0</v>
      </c>
      <c r="C224" s="38"/>
      <c r="D224" s="39"/>
      <c r="E224" s="38"/>
      <c r="F224" s="39"/>
      <c r="G224" s="38"/>
      <c r="H224" s="39"/>
      <c r="I224" s="38"/>
      <c r="J224" s="39"/>
      <c r="K224" s="38"/>
      <c r="L224" s="39"/>
      <c r="M224" s="38"/>
      <c r="N224" s="39"/>
      <c r="O224" s="38"/>
      <c r="P224" s="25"/>
    </row>
    <row r="225" spans="1:16">
      <c r="A225" s="40" t="s">
        <v>219</v>
      </c>
      <c r="B225" s="39">
        <v>0</v>
      </c>
      <c r="C225" s="38"/>
      <c r="D225" s="39"/>
      <c r="E225" s="38"/>
      <c r="F225" s="39"/>
      <c r="G225" s="38"/>
      <c r="H225" s="39"/>
      <c r="I225" s="38"/>
      <c r="J225" s="39"/>
      <c r="K225" s="38"/>
      <c r="L225" s="39"/>
      <c r="M225" s="38"/>
      <c r="N225" s="39"/>
      <c r="O225" s="38"/>
      <c r="P225" s="25"/>
    </row>
    <row r="226" spans="1:16">
      <c r="A226" s="40" t="s">
        <v>218</v>
      </c>
      <c r="B226" s="39">
        <v>0</v>
      </c>
      <c r="C226" s="38"/>
      <c r="D226" s="39"/>
      <c r="E226" s="38"/>
      <c r="F226" s="39"/>
      <c r="G226" s="38"/>
      <c r="H226" s="39"/>
      <c r="I226" s="38"/>
      <c r="J226" s="39"/>
      <c r="K226" s="38"/>
      <c r="L226" s="39"/>
      <c r="M226" s="38"/>
      <c r="N226" s="39"/>
      <c r="O226" s="38"/>
      <c r="P226" s="25"/>
    </row>
    <row r="227" spans="1:16">
      <c r="A227" s="40" t="s">
        <v>217</v>
      </c>
      <c r="B227" s="39">
        <v>0</v>
      </c>
      <c r="C227" s="38"/>
      <c r="D227" s="39"/>
      <c r="E227" s="38"/>
      <c r="F227" s="39"/>
      <c r="G227" s="38"/>
      <c r="H227" s="39"/>
      <c r="I227" s="38"/>
      <c r="J227" s="39"/>
      <c r="K227" s="38"/>
      <c r="L227" s="39"/>
      <c r="M227" s="38"/>
      <c r="N227" s="39"/>
      <c r="O227" s="38"/>
      <c r="P227" s="25"/>
    </row>
    <row r="228" spans="1:16">
      <c r="A228" s="40" t="s">
        <v>216</v>
      </c>
      <c r="B228" s="39">
        <v>0</v>
      </c>
      <c r="C228" s="38"/>
      <c r="D228" s="39"/>
      <c r="E228" s="38"/>
      <c r="F228" s="39"/>
      <c r="G228" s="38"/>
      <c r="H228" s="39"/>
      <c r="I228" s="38"/>
      <c r="J228" s="39"/>
      <c r="K228" s="38"/>
      <c r="L228" s="39"/>
      <c r="M228" s="38"/>
      <c r="N228" s="39"/>
      <c r="O228" s="38"/>
      <c r="P228" s="25"/>
    </row>
    <row r="229" spans="1:16">
      <c r="A229" s="40" t="s">
        <v>215</v>
      </c>
      <c r="B229" s="39">
        <v>0</v>
      </c>
      <c r="C229" s="38"/>
      <c r="D229" s="39"/>
      <c r="E229" s="38"/>
      <c r="F229" s="39"/>
      <c r="G229" s="38"/>
      <c r="H229" s="39"/>
      <c r="I229" s="38"/>
      <c r="J229" s="39"/>
      <c r="K229" s="38"/>
      <c r="L229" s="39"/>
      <c r="M229" s="38"/>
      <c r="N229" s="39"/>
      <c r="O229" s="38"/>
      <c r="P229" s="25"/>
    </row>
    <row r="230" spans="1:16">
      <c r="A230" s="40" t="s">
        <v>214</v>
      </c>
      <c r="B230" s="39">
        <v>0</v>
      </c>
      <c r="C230" s="38"/>
      <c r="D230" s="39"/>
      <c r="E230" s="38"/>
      <c r="F230" s="39"/>
      <c r="G230" s="38"/>
      <c r="H230" s="39"/>
      <c r="I230" s="38"/>
      <c r="J230" s="39"/>
      <c r="K230" s="38"/>
      <c r="L230" s="39"/>
      <c r="M230" s="38"/>
      <c r="N230" s="39"/>
      <c r="O230" s="38"/>
      <c r="P230" s="25"/>
    </row>
    <row r="231" spans="1:16">
      <c r="A231" s="40" t="s">
        <v>213</v>
      </c>
      <c r="B231" s="39">
        <v>0</v>
      </c>
      <c r="C231" s="38"/>
      <c r="D231" s="39"/>
      <c r="E231" s="38"/>
      <c r="F231" s="39"/>
      <c r="G231" s="38"/>
      <c r="H231" s="39"/>
      <c r="I231" s="38"/>
      <c r="J231" s="39"/>
      <c r="K231" s="38"/>
      <c r="L231" s="39"/>
      <c r="M231" s="38"/>
      <c r="N231" s="39"/>
      <c r="O231" s="38"/>
      <c r="P231" s="25"/>
    </row>
    <row r="232" spans="1:16">
      <c r="A232" s="40" t="s">
        <v>212</v>
      </c>
      <c r="B232" s="39">
        <v>0</v>
      </c>
      <c r="C232" s="38"/>
      <c r="D232" s="39"/>
      <c r="E232" s="38"/>
      <c r="F232" s="39"/>
      <c r="G232" s="38"/>
      <c r="H232" s="39"/>
      <c r="I232" s="38"/>
      <c r="J232" s="39"/>
      <c r="K232" s="38"/>
      <c r="L232" s="39"/>
      <c r="M232" s="38"/>
      <c r="N232" s="39"/>
      <c r="O232" s="38"/>
      <c r="P232" s="25"/>
    </row>
    <row r="233" spans="1:16">
      <c r="A233" s="40" t="s">
        <v>211</v>
      </c>
      <c r="B233" s="39">
        <v>0</v>
      </c>
      <c r="C233" s="38"/>
      <c r="D233" s="39"/>
      <c r="E233" s="38"/>
      <c r="F233" s="39"/>
      <c r="G233" s="38"/>
      <c r="H233" s="39"/>
      <c r="I233" s="38"/>
      <c r="J233" s="39"/>
      <c r="K233" s="38"/>
      <c r="L233" s="39"/>
      <c r="M233" s="38"/>
      <c r="N233" s="39"/>
      <c r="O233" s="38"/>
      <c r="P233" s="25"/>
    </row>
    <row r="234" spans="1:16">
      <c r="A234" s="40" t="s">
        <v>210</v>
      </c>
      <c r="B234" s="39">
        <v>0</v>
      </c>
      <c r="C234" s="38"/>
      <c r="D234" s="39"/>
      <c r="E234" s="38"/>
      <c r="F234" s="39"/>
      <c r="G234" s="38"/>
      <c r="H234" s="39"/>
      <c r="I234" s="38"/>
      <c r="J234" s="39"/>
      <c r="K234" s="38"/>
      <c r="L234" s="39"/>
      <c r="M234" s="38"/>
      <c r="N234" s="39"/>
      <c r="O234" s="38"/>
      <c r="P234" s="25"/>
    </row>
    <row r="235" spans="1:16">
      <c r="A235" s="40" t="s">
        <v>209</v>
      </c>
      <c r="B235" s="39">
        <v>0</v>
      </c>
      <c r="C235" s="38"/>
      <c r="D235" s="39"/>
      <c r="E235" s="38"/>
      <c r="F235" s="39"/>
      <c r="G235" s="38"/>
      <c r="H235" s="39"/>
      <c r="I235" s="38"/>
      <c r="J235" s="39"/>
      <c r="K235" s="38"/>
      <c r="L235" s="39"/>
      <c r="M235" s="38"/>
      <c r="N235" s="39"/>
      <c r="O235" s="38"/>
      <c r="P235" s="25"/>
    </row>
    <row r="236" spans="1:16">
      <c r="A236" s="40" t="s">
        <v>208</v>
      </c>
      <c r="B236" s="39">
        <v>0</v>
      </c>
      <c r="C236" s="38"/>
      <c r="D236" s="39"/>
      <c r="E236" s="38"/>
      <c r="F236" s="39"/>
      <c r="G236" s="38"/>
      <c r="H236" s="39"/>
      <c r="I236" s="38"/>
      <c r="J236" s="39"/>
      <c r="K236" s="38"/>
      <c r="L236" s="39"/>
      <c r="M236" s="38"/>
      <c r="N236" s="39"/>
      <c r="O236" s="38"/>
      <c r="P236" s="25"/>
    </row>
    <row r="237" spans="1:16">
      <c r="A237" s="40" t="s">
        <v>207</v>
      </c>
      <c r="B237" s="39">
        <v>0</v>
      </c>
      <c r="C237" s="38"/>
      <c r="D237" s="39"/>
      <c r="E237" s="38"/>
      <c r="F237" s="39"/>
      <c r="G237" s="38"/>
      <c r="H237" s="39"/>
      <c r="I237" s="38"/>
      <c r="J237" s="39"/>
      <c r="K237" s="38"/>
      <c r="L237" s="39"/>
      <c r="M237" s="38"/>
      <c r="N237" s="39"/>
      <c r="O237" s="38"/>
      <c r="P237" s="25"/>
    </row>
    <row r="238" spans="1:16">
      <c r="A238" s="40" t="s">
        <v>206</v>
      </c>
      <c r="B238" s="39">
        <v>0</v>
      </c>
      <c r="C238" s="38"/>
      <c r="D238" s="39"/>
      <c r="E238" s="38"/>
      <c r="F238" s="39"/>
      <c r="G238" s="38"/>
      <c r="H238" s="39"/>
      <c r="I238" s="38"/>
      <c r="J238" s="39"/>
      <c r="K238" s="38"/>
      <c r="L238" s="39"/>
      <c r="M238" s="38"/>
      <c r="N238" s="39"/>
      <c r="O238" s="38"/>
      <c r="P238" s="25"/>
    </row>
    <row r="239" spans="1:16">
      <c r="A239" s="40" t="s">
        <v>205</v>
      </c>
      <c r="B239" s="39">
        <v>0</v>
      </c>
      <c r="C239" s="38"/>
      <c r="D239" s="39"/>
      <c r="E239" s="38"/>
      <c r="F239" s="39"/>
      <c r="G239" s="38"/>
      <c r="H239" s="39"/>
      <c r="I239" s="38"/>
      <c r="J239" s="39"/>
      <c r="K239" s="38"/>
      <c r="L239" s="39"/>
      <c r="M239" s="38"/>
      <c r="N239" s="39"/>
      <c r="O239" s="38"/>
      <c r="P239" s="25"/>
    </row>
    <row r="240" spans="1:16">
      <c r="A240" s="40" t="s">
        <v>204</v>
      </c>
      <c r="B240" s="39">
        <v>0</v>
      </c>
      <c r="C240" s="38"/>
      <c r="D240" s="39"/>
      <c r="E240" s="38"/>
      <c r="F240" s="39"/>
      <c r="G240" s="38"/>
      <c r="H240" s="39"/>
      <c r="I240" s="38"/>
      <c r="J240" s="39"/>
      <c r="K240" s="38"/>
      <c r="L240" s="39"/>
      <c r="M240" s="38"/>
      <c r="N240" s="39"/>
      <c r="O240" s="38"/>
      <c r="P240" s="25"/>
    </row>
    <row r="241" spans="1:16">
      <c r="A241" s="40" t="s">
        <v>203</v>
      </c>
      <c r="B241" s="39">
        <v>0</v>
      </c>
      <c r="C241" s="38"/>
      <c r="D241" s="39"/>
      <c r="E241" s="38"/>
      <c r="F241" s="39"/>
      <c r="G241" s="38"/>
      <c r="H241" s="39"/>
      <c r="I241" s="38"/>
      <c r="J241" s="39"/>
      <c r="K241" s="38"/>
      <c r="L241" s="39"/>
      <c r="M241" s="38"/>
      <c r="N241" s="39"/>
      <c r="O241" s="38"/>
      <c r="P241" s="25"/>
    </row>
    <row r="242" spans="1:16">
      <c r="A242" s="40" t="s">
        <v>202</v>
      </c>
      <c r="B242" s="39">
        <v>0</v>
      </c>
      <c r="C242" s="38"/>
      <c r="D242" s="39"/>
      <c r="E242" s="38"/>
      <c r="F242" s="39"/>
      <c r="G242" s="38"/>
      <c r="H242" s="39"/>
      <c r="I242" s="38"/>
      <c r="J242" s="39"/>
      <c r="K242" s="38"/>
      <c r="L242" s="39"/>
      <c r="M242" s="38"/>
      <c r="N242" s="39"/>
      <c r="O242" s="38"/>
      <c r="P242" s="25"/>
    </row>
    <row r="243" spans="1:16">
      <c r="A243" s="41" t="s">
        <v>201</v>
      </c>
      <c r="B243" s="39">
        <v>0</v>
      </c>
      <c r="C243" s="38"/>
      <c r="D243" s="39"/>
      <c r="E243" s="38"/>
      <c r="F243" s="39"/>
      <c r="G243" s="38"/>
      <c r="H243" s="39"/>
      <c r="I243" s="38"/>
      <c r="J243" s="39"/>
      <c r="K243" s="38"/>
      <c r="L243" s="39"/>
      <c r="M243" s="38"/>
      <c r="N243" s="39"/>
      <c r="O243" s="38"/>
      <c r="P243" s="25"/>
    </row>
    <row r="244" spans="1:16">
      <c r="A244" s="40" t="s">
        <v>200</v>
      </c>
      <c r="B244" s="39">
        <v>0</v>
      </c>
      <c r="C244" s="38"/>
      <c r="D244" s="39"/>
      <c r="E244" s="38"/>
      <c r="F244" s="39"/>
      <c r="G244" s="38"/>
      <c r="H244" s="39"/>
      <c r="I244" s="38"/>
      <c r="J244" s="39"/>
      <c r="K244" s="38"/>
      <c r="L244" s="39"/>
      <c r="M244" s="38"/>
      <c r="N244" s="39"/>
      <c r="O244" s="38"/>
      <c r="P244" s="25"/>
    </row>
    <row r="245" spans="1:16">
      <c r="A245" s="40" t="s">
        <v>199</v>
      </c>
      <c r="B245" s="39">
        <v>0</v>
      </c>
      <c r="C245" s="38"/>
      <c r="D245" s="39"/>
      <c r="E245" s="38"/>
      <c r="F245" s="39"/>
      <c r="G245" s="38"/>
      <c r="H245" s="39"/>
      <c r="I245" s="38"/>
      <c r="J245" s="39"/>
      <c r="K245" s="38"/>
      <c r="L245" s="39"/>
      <c r="M245" s="38"/>
      <c r="N245" s="39"/>
      <c r="O245" s="38"/>
      <c r="P245" s="25"/>
    </row>
    <row r="246" spans="1:16">
      <c r="A246" s="40" t="s">
        <v>198</v>
      </c>
      <c r="B246" s="39">
        <v>0</v>
      </c>
      <c r="C246" s="38"/>
      <c r="D246" s="39"/>
      <c r="E246" s="38"/>
      <c r="F246" s="39"/>
      <c r="G246" s="38"/>
      <c r="H246" s="39"/>
      <c r="I246" s="38"/>
      <c r="J246" s="39"/>
      <c r="K246" s="38"/>
      <c r="L246" s="39"/>
      <c r="M246" s="38"/>
      <c r="N246" s="39"/>
      <c r="O246" s="38"/>
      <c r="P246" s="25"/>
    </row>
    <row r="247" spans="1:16">
      <c r="A247" s="40" t="s">
        <v>197</v>
      </c>
      <c r="B247" s="39">
        <v>0</v>
      </c>
      <c r="C247" s="38"/>
      <c r="D247" s="39"/>
      <c r="E247" s="38"/>
      <c r="F247" s="39"/>
      <c r="G247" s="38"/>
      <c r="H247" s="39"/>
      <c r="I247" s="38"/>
      <c r="J247" s="39"/>
      <c r="K247" s="38"/>
      <c r="L247" s="39"/>
      <c r="M247" s="38"/>
      <c r="N247" s="39"/>
      <c r="O247" s="38"/>
      <c r="P247" s="25"/>
    </row>
    <row r="248" spans="1:16">
      <c r="A248" s="40" t="s">
        <v>196</v>
      </c>
      <c r="B248" s="39">
        <v>0</v>
      </c>
      <c r="C248" s="38"/>
      <c r="D248" s="39"/>
      <c r="E248" s="38"/>
      <c r="F248" s="39"/>
      <c r="G248" s="38"/>
      <c r="H248" s="39"/>
      <c r="I248" s="38"/>
      <c r="J248" s="39"/>
      <c r="K248" s="38"/>
      <c r="L248" s="39"/>
      <c r="M248" s="38"/>
      <c r="N248" s="39"/>
      <c r="O248" s="38"/>
      <c r="P248" s="25"/>
    </row>
    <row r="249" spans="1:16">
      <c r="A249" s="40" t="s">
        <v>195</v>
      </c>
      <c r="B249" s="39">
        <v>0</v>
      </c>
      <c r="C249" s="38"/>
      <c r="D249" s="39"/>
      <c r="E249" s="38"/>
      <c r="F249" s="39"/>
      <c r="G249" s="38"/>
      <c r="H249" s="39"/>
      <c r="I249" s="38"/>
      <c r="J249" s="39"/>
      <c r="K249" s="38"/>
      <c r="L249" s="39"/>
      <c r="M249" s="38"/>
      <c r="N249" s="39"/>
      <c r="O249" s="38"/>
      <c r="P249" s="25"/>
    </row>
    <row r="250" spans="1:16">
      <c r="A250" s="41" t="s">
        <v>194</v>
      </c>
      <c r="B250" s="39">
        <v>0</v>
      </c>
      <c r="C250" s="38"/>
      <c r="D250" s="39"/>
      <c r="E250" s="38"/>
      <c r="F250" s="39"/>
      <c r="G250" s="38"/>
      <c r="H250" s="39"/>
      <c r="I250" s="38"/>
      <c r="J250" s="39"/>
      <c r="K250" s="38"/>
      <c r="L250" s="39"/>
      <c r="M250" s="38"/>
      <c r="N250" s="39"/>
      <c r="O250" s="38"/>
      <c r="P250" s="25"/>
    </row>
    <row r="251" spans="1:16">
      <c r="A251" s="41" t="s">
        <v>193</v>
      </c>
      <c r="B251" s="39">
        <v>0</v>
      </c>
      <c r="C251" s="38"/>
      <c r="D251" s="39"/>
      <c r="E251" s="38"/>
      <c r="F251" s="39"/>
      <c r="G251" s="38"/>
      <c r="H251" s="39"/>
      <c r="I251" s="38"/>
      <c r="J251" s="39"/>
      <c r="K251" s="38"/>
      <c r="L251" s="39"/>
      <c r="M251" s="38"/>
      <c r="N251" s="39"/>
      <c r="O251" s="38"/>
      <c r="P251" s="25"/>
    </row>
    <row r="252" spans="1:16">
      <c r="A252" s="41" t="s">
        <v>192</v>
      </c>
      <c r="B252" s="39">
        <v>0</v>
      </c>
      <c r="C252" s="38">
        <v>3090166.57</v>
      </c>
      <c r="D252" s="39"/>
      <c r="E252" s="38"/>
      <c r="F252" s="39"/>
      <c r="G252" s="38">
        <v>0</v>
      </c>
      <c r="H252" s="39">
        <v>0</v>
      </c>
      <c r="I252" s="38">
        <v>0</v>
      </c>
      <c r="J252" s="39"/>
      <c r="K252" s="38">
        <f>G252-H252+I252</f>
        <v>0</v>
      </c>
      <c r="L252" s="39">
        <f>K252</f>
        <v>0</v>
      </c>
      <c r="M252" s="38"/>
      <c r="N252" s="39"/>
      <c r="O252" s="38"/>
      <c r="P252" s="25"/>
    </row>
    <row r="253" spans="1:16">
      <c r="A253" s="41" t="s">
        <v>191</v>
      </c>
      <c r="B253" s="39">
        <v>0</v>
      </c>
      <c r="C253" s="38"/>
      <c r="D253" s="39"/>
      <c r="E253" s="38"/>
      <c r="F253" s="39"/>
      <c r="G253" s="38"/>
      <c r="H253" s="39"/>
      <c r="I253" s="38"/>
      <c r="J253" s="39"/>
      <c r="K253" s="38"/>
      <c r="L253" s="39"/>
      <c r="M253" s="38"/>
      <c r="N253" s="39"/>
      <c r="O253" s="38"/>
      <c r="P253" s="25"/>
    </row>
    <row r="254" spans="1:16">
      <c r="A254" s="41" t="s">
        <v>190</v>
      </c>
      <c r="B254" s="39">
        <v>0</v>
      </c>
      <c r="C254" s="38"/>
      <c r="D254" s="39"/>
      <c r="E254" s="38"/>
      <c r="F254" s="39"/>
      <c r="G254" s="38"/>
      <c r="H254" s="39"/>
      <c r="I254" s="38"/>
      <c r="J254" s="39"/>
      <c r="K254" s="38"/>
      <c r="L254" s="39"/>
      <c r="M254" s="38"/>
      <c r="N254" s="39"/>
      <c r="O254" s="38"/>
      <c r="P254" s="25"/>
    </row>
    <row r="255" spans="1:16">
      <c r="A255" s="41" t="s">
        <v>189</v>
      </c>
      <c r="B255" s="39">
        <v>0</v>
      </c>
      <c r="C255" s="38"/>
      <c r="D255" s="39"/>
      <c r="E255" s="38"/>
      <c r="F255" s="39"/>
      <c r="G255" s="38"/>
      <c r="H255" s="39"/>
      <c r="I255" s="38"/>
      <c r="J255" s="39"/>
      <c r="K255" s="38"/>
      <c r="L255" s="39"/>
      <c r="M255" s="38"/>
      <c r="N255" s="39"/>
      <c r="O255" s="38"/>
      <c r="P255" s="25"/>
    </row>
    <row r="256" spans="1:16">
      <c r="A256" s="41" t="s">
        <v>188</v>
      </c>
      <c r="B256" s="39">
        <v>0</v>
      </c>
      <c r="C256" s="38"/>
      <c r="D256" s="39"/>
      <c r="E256" s="38"/>
      <c r="F256" s="39"/>
      <c r="G256" s="38"/>
      <c r="H256" s="39"/>
      <c r="I256" s="38"/>
      <c r="J256" s="39"/>
      <c r="K256" s="38"/>
      <c r="L256" s="39"/>
      <c r="M256" s="38"/>
      <c r="N256" s="39"/>
      <c r="O256" s="38"/>
      <c r="P256" s="25"/>
    </row>
    <row r="257" spans="1:16">
      <c r="A257" s="40" t="s">
        <v>187</v>
      </c>
      <c r="B257" s="39">
        <v>0</v>
      </c>
      <c r="C257" s="38"/>
      <c r="D257" s="39"/>
      <c r="E257" s="38"/>
      <c r="F257" s="39"/>
      <c r="G257" s="38"/>
      <c r="H257" s="39"/>
      <c r="I257" s="38"/>
      <c r="J257" s="39"/>
      <c r="K257" s="38"/>
      <c r="L257" s="39"/>
      <c r="M257" s="38"/>
      <c r="N257" s="39"/>
      <c r="O257" s="38"/>
      <c r="P257" s="25"/>
    </row>
    <row r="258" spans="1:16">
      <c r="A258" s="40" t="s">
        <v>186</v>
      </c>
      <c r="B258" s="39">
        <v>0</v>
      </c>
      <c r="C258" s="38"/>
      <c r="D258" s="39"/>
      <c r="E258" s="38"/>
      <c r="F258" s="39"/>
      <c r="G258" s="38"/>
      <c r="H258" s="39"/>
      <c r="I258" s="38"/>
      <c r="J258" s="39"/>
      <c r="K258" s="38"/>
      <c r="L258" s="39"/>
      <c r="M258" s="38"/>
      <c r="N258" s="39"/>
      <c r="O258" s="38"/>
      <c r="P258" s="25"/>
    </row>
    <row r="259" spans="1:16">
      <c r="A259" s="40" t="s">
        <v>185</v>
      </c>
      <c r="B259" s="39"/>
      <c r="C259" s="38"/>
      <c r="D259" s="39"/>
      <c r="E259" s="38"/>
      <c r="F259" s="39"/>
      <c r="G259" s="38"/>
      <c r="H259" s="39"/>
      <c r="I259" s="38"/>
      <c r="J259" s="39"/>
      <c r="K259" s="38"/>
      <c r="L259" s="39"/>
      <c r="M259" s="38"/>
      <c r="N259" s="39"/>
      <c r="O259" s="38"/>
      <c r="P259" s="25"/>
    </row>
    <row r="260" spans="1:16">
      <c r="A260" s="41" t="s">
        <v>184</v>
      </c>
      <c r="B260" s="39">
        <v>0</v>
      </c>
      <c r="C260" s="38"/>
      <c r="D260" s="39"/>
      <c r="E260" s="38"/>
      <c r="F260" s="39"/>
      <c r="G260" s="38"/>
      <c r="H260" s="39"/>
      <c r="I260" s="38"/>
      <c r="J260" s="39"/>
      <c r="K260" s="38"/>
      <c r="L260" s="39"/>
      <c r="M260" s="38"/>
      <c r="N260" s="39"/>
      <c r="O260" s="38"/>
      <c r="P260" s="25"/>
    </row>
    <row r="261" spans="1:16">
      <c r="A261" s="41" t="s">
        <v>183</v>
      </c>
      <c r="B261" s="39">
        <v>0</v>
      </c>
      <c r="C261" s="38"/>
      <c r="D261" s="39"/>
      <c r="E261" s="38"/>
      <c r="F261" s="39"/>
      <c r="G261" s="38"/>
      <c r="H261" s="39"/>
      <c r="I261" s="38"/>
      <c r="J261" s="39"/>
      <c r="K261" s="38"/>
      <c r="L261" s="39"/>
      <c r="M261" s="38"/>
      <c r="N261" s="39"/>
      <c r="O261" s="38"/>
      <c r="P261" s="25"/>
    </row>
    <row r="262" spans="1:16">
      <c r="A262" s="41" t="s">
        <v>182</v>
      </c>
      <c r="B262" s="39">
        <v>0</v>
      </c>
      <c r="C262" s="38"/>
      <c r="D262" s="39"/>
      <c r="E262" s="38"/>
      <c r="F262" s="39"/>
      <c r="G262" s="38"/>
      <c r="H262" s="39"/>
      <c r="I262" s="38"/>
      <c r="J262" s="39"/>
      <c r="K262" s="38"/>
      <c r="L262" s="39"/>
      <c r="M262" s="38"/>
      <c r="N262" s="39"/>
      <c r="O262" s="38"/>
      <c r="P262" s="25"/>
    </row>
    <row r="263" spans="1:16">
      <c r="A263" s="41" t="s">
        <v>181</v>
      </c>
      <c r="B263" s="39">
        <v>0</v>
      </c>
      <c r="C263" s="38"/>
      <c r="D263" s="39"/>
      <c r="E263" s="38"/>
      <c r="F263" s="39"/>
      <c r="G263" s="38"/>
      <c r="H263" s="39"/>
      <c r="I263" s="38"/>
      <c r="J263" s="39"/>
      <c r="K263" s="38"/>
      <c r="L263" s="39"/>
      <c r="M263" s="38"/>
      <c r="N263" s="39"/>
      <c r="O263" s="38"/>
      <c r="P263" s="25"/>
    </row>
    <row r="264" spans="1:16">
      <c r="A264" s="41" t="s">
        <v>180</v>
      </c>
      <c r="B264" s="39">
        <v>0</v>
      </c>
      <c r="C264" s="38"/>
      <c r="D264" s="39"/>
      <c r="E264" s="38"/>
      <c r="F264" s="39"/>
      <c r="G264" s="38"/>
      <c r="H264" s="39"/>
      <c r="I264" s="38"/>
      <c r="J264" s="39"/>
      <c r="K264" s="38"/>
      <c r="L264" s="39"/>
      <c r="M264" s="38"/>
      <c r="N264" s="39"/>
      <c r="O264" s="38"/>
      <c r="P264" s="25"/>
    </row>
    <row r="265" spans="1:16">
      <c r="A265" s="41" t="s">
        <v>179</v>
      </c>
      <c r="B265" s="39">
        <v>0</v>
      </c>
      <c r="C265" s="38"/>
      <c r="D265" s="39"/>
      <c r="E265" s="38"/>
      <c r="F265" s="39"/>
      <c r="G265" s="38"/>
      <c r="H265" s="39"/>
      <c r="I265" s="38"/>
      <c r="J265" s="39"/>
      <c r="K265" s="38"/>
      <c r="L265" s="39"/>
      <c r="M265" s="38"/>
      <c r="N265" s="39"/>
      <c r="O265" s="38"/>
      <c r="P265" s="25"/>
    </row>
    <row r="266" spans="1:16">
      <c r="A266" s="41" t="s">
        <v>178</v>
      </c>
      <c r="B266" s="39">
        <v>0</v>
      </c>
      <c r="C266" s="38"/>
      <c r="D266" s="39"/>
      <c r="E266" s="38"/>
      <c r="F266" s="39"/>
      <c r="G266" s="38"/>
      <c r="H266" s="39"/>
      <c r="I266" s="38"/>
      <c r="J266" s="39"/>
      <c r="K266" s="38"/>
      <c r="L266" s="39"/>
      <c r="M266" s="38"/>
      <c r="N266" s="39"/>
      <c r="O266" s="38"/>
      <c r="P266" s="25"/>
    </row>
    <row r="267" spans="1:16">
      <c r="A267" s="41" t="s">
        <v>177</v>
      </c>
      <c r="B267" s="39">
        <v>0</v>
      </c>
      <c r="C267" s="38"/>
      <c r="D267" s="39"/>
      <c r="E267" s="38"/>
      <c r="F267" s="39"/>
      <c r="G267" s="38"/>
      <c r="H267" s="39"/>
      <c r="I267" s="38"/>
      <c r="J267" s="39"/>
      <c r="K267" s="38"/>
      <c r="L267" s="39"/>
      <c r="M267" s="38"/>
      <c r="N267" s="39"/>
      <c r="O267" s="38"/>
      <c r="P267" s="25"/>
    </row>
    <row r="268" spans="1:16">
      <c r="A268" s="41" t="s">
        <v>176</v>
      </c>
      <c r="B268" s="39">
        <v>0</v>
      </c>
      <c r="C268" s="38"/>
      <c r="D268" s="39"/>
      <c r="E268" s="38"/>
      <c r="F268" s="39"/>
      <c r="G268" s="38"/>
      <c r="H268" s="39"/>
      <c r="I268" s="38"/>
      <c r="J268" s="39"/>
      <c r="K268" s="38"/>
      <c r="L268" s="39"/>
      <c r="M268" s="38"/>
      <c r="N268" s="39"/>
      <c r="O268" s="38"/>
      <c r="P268" s="25"/>
    </row>
    <row r="269" spans="1:16">
      <c r="A269" s="41" t="s">
        <v>175</v>
      </c>
      <c r="B269" s="39">
        <v>0</v>
      </c>
      <c r="C269" s="38"/>
      <c r="D269" s="39"/>
      <c r="E269" s="38"/>
      <c r="F269" s="39"/>
      <c r="G269" s="38"/>
      <c r="H269" s="39"/>
      <c r="I269" s="38"/>
      <c r="J269" s="39"/>
      <c r="K269" s="38"/>
      <c r="L269" s="39"/>
      <c r="M269" s="38"/>
      <c r="N269" s="39"/>
      <c r="O269" s="38"/>
      <c r="P269" s="25"/>
    </row>
    <row r="270" spans="1:16">
      <c r="A270" s="41" t="s">
        <v>174</v>
      </c>
      <c r="B270" s="39">
        <v>0</v>
      </c>
      <c r="C270" s="38"/>
      <c r="D270" s="39"/>
      <c r="E270" s="38"/>
      <c r="F270" s="39"/>
      <c r="G270" s="38"/>
      <c r="H270" s="39"/>
      <c r="I270" s="38"/>
      <c r="J270" s="39"/>
      <c r="K270" s="38"/>
      <c r="L270" s="39"/>
      <c r="M270" s="38"/>
      <c r="N270" s="39"/>
      <c r="O270" s="38"/>
      <c r="P270" s="25"/>
    </row>
    <row r="271" spans="1:16">
      <c r="A271" s="40" t="s">
        <v>173</v>
      </c>
      <c r="B271" s="39">
        <v>0</v>
      </c>
      <c r="C271" s="38"/>
      <c r="D271" s="39"/>
      <c r="E271" s="38"/>
      <c r="F271" s="39"/>
      <c r="G271" s="38"/>
      <c r="H271" s="39"/>
      <c r="I271" s="38"/>
      <c r="J271" s="39"/>
      <c r="K271" s="38"/>
      <c r="L271" s="39"/>
      <c r="M271" s="38"/>
      <c r="N271" s="39"/>
      <c r="O271" s="38"/>
      <c r="P271" s="25"/>
    </row>
    <row r="272" spans="1:16">
      <c r="A272" s="40" t="s">
        <v>172</v>
      </c>
      <c r="B272" s="39">
        <v>0</v>
      </c>
      <c r="C272" s="38"/>
      <c r="D272" s="39"/>
      <c r="E272" s="38"/>
      <c r="F272" s="39"/>
      <c r="G272" s="38"/>
      <c r="H272" s="39"/>
      <c r="I272" s="38"/>
      <c r="J272" s="39"/>
      <c r="K272" s="38"/>
      <c r="L272" s="39"/>
      <c r="M272" s="38"/>
      <c r="N272" s="39"/>
      <c r="O272" s="38"/>
      <c r="P272" s="25"/>
    </row>
    <row r="273" spans="1:16">
      <c r="A273" s="40" t="s">
        <v>171</v>
      </c>
      <c r="B273" s="39">
        <v>0</v>
      </c>
      <c r="C273" s="38"/>
      <c r="D273" s="39"/>
      <c r="E273" s="38"/>
      <c r="F273" s="39"/>
      <c r="G273" s="38"/>
      <c r="H273" s="39"/>
      <c r="I273" s="38"/>
      <c r="J273" s="39"/>
      <c r="K273" s="38"/>
      <c r="L273" s="39"/>
      <c r="M273" s="38"/>
      <c r="N273" s="39"/>
      <c r="O273" s="38"/>
      <c r="P273" s="25"/>
    </row>
    <row r="274" spans="1:16">
      <c r="A274" s="41" t="s">
        <v>170</v>
      </c>
      <c r="B274" s="39">
        <v>0</v>
      </c>
      <c r="C274" s="38"/>
      <c r="D274" s="39"/>
      <c r="E274" s="38"/>
      <c r="F274" s="39"/>
      <c r="G274" s="38"/>
      <c r="H274" s="39"/>
      <c r="I274" s="38"/>
      <c r="J274" s="39"/>
      <c r="K274" s="38"/>
      <c r="L274" s="39"/>
      <c r="M274" s="38"/>
      <c r="N274" s="39"/>
      <c r="O274" s="38"/>
      <c r="P274" s="25"/>
    </row>
    <row r="275" spans="1:16">
      <c r="A275" s="41" t="s">
        <v>169</v>
      </c>
      <c r="B275" s="39">
        <v>0</v>
      </c>
      <c r="C275" s="38"/>
      <c r="D275" s="39"/>
      <c r="E275" s="38"/>
      <c r="F275" s="39"/>
      <c r="G275" s="38"/>
      <c r="H275" s="39"/>
      <c r="I275" s="38"/>
      <c r="J275" s="39"/>
      <c r="K275" s="38"/>
      <c r="L275" s="39"/>
      <c r="M275" s="38"/>
      <c r="N275" s="39"/>
      <c r="O275" s="38"/>
      <c r="P275" s="25"/>
    </row>
    <row r="276" spans="1:16">
      <c r="A276" s="41" t="s">
        <v>168</v>
      </c>
      <c r="B276" s="39">
        <v>0</v>
      </c>
      <c r="C276" s="38"/>
      <c r="D276" s="39"/>
      <c r="E276" s="38"/>
      <c r="F276" s="39"/>
      <c r="G276" s="38"/>
      <c r="H276" s="39"/>
      <c r="I276" s="38"/>
      <c r="J276" s="39"/>
      <c r="K276" s="38"/>
      <c r="L276" s="39"/>
      <c r="M276" s="38"/>
      <c r="N276" s="39"/>
      <c r="O276" s="38"/>
      <c r="P276" s="25"/>
    </row>
    <row r="277" spans="1:16">
      <c r="A277" s="41" t="s">
        <v>167</v>
      </c>
      <c r="B277" s="39">
        <v>0</v>
      </c>
      <c r="C277" s="38"/>
      <c r="D277" s="39"/>
      <c r="E277" s="38"/>
      <c r="F277" s="39"/>
      <c r="G277" s="38"/>
      <c r="H277" s="39"/>
      <c r="I277" s="38"/>
      <c r="J277" s="39"/>
      <c r="K277" s="38"/>
      <c r="L277" s="39"/>
      <c r="M277" s="38"/>
      <c r="N277" s="39"/>
      <c r="O277" s="38"/>
      <c r="P277" s="25"/>
    </row>
    <row r="278" spans="1:16">
      <c r="A278" s="41" t="s">
        <v>166</v>
      </c>
      <c r="B278" s="39">
        <v>0</v>
      </c>
      <c r="C278" s="38"/>
      <c r="D278" s="39"/>
      <c r="E278" s="38"/>
      <c r="F278" s="39"/>
      <c r="G278" s="38"/>
      <c r="H278" s="39"/>
      <c r="I278" s="38"/>
      <c r="J278" s="39"/>
      <c r="K278" s="38"/>
      <c r="L278" s="39"/>
      <c r="M278" s="38"/>
      <c r="N278" s="39"/>
      <c r="O278" s="38"/>
      <c r="P278" s="25"/>
    </row>
    <row r="279" spans="1:16">
      <c r="A279" s="41" t="s">
        <v>165</v>
      </c>
      <c r="B279" s="39">
        <v>0</v>
      </c>
      <c r="C279" s="38"/>
      <c r="D279" s="39"/>
      <c r="E279" s="38"/>
      <c r="F279" s="39"/>
      <c r="G279" s="38"/>
      <c r="H279" s="39"/>
      <c r="I279" s="38"/>
      <c r="J279" s="39"/>
      <c r="K279" s="38"/>
      <c r="L279" s="39"/>
      <c r="M279" s="38"/>
      <c r="N279" s="39"/>
      <c r="O279" s="38"/>
      <c r="P279" s="25"/>
    </row>
    <row r="280" spans="1:16">
      <c r="A280" s="41" t="s">
        <v>164</v>
      </c>
      <c r="B280" s="39">
        <v>0</v>
      </c>
      <c r="C280" s="38"/>
      <c r="D280" s="39"/>
      <c r="E280" s="38"/>
      <c r="F280" s="39"/>
      <c r="G280" s="38"/>
      <c r="H280" s="39"/>
      <c r="I280" s="38"/>
      <c r="J280" s="39"/>
      <c r="K280" s="38"/>
      <c r="L280" s="39"/>
      <c r="M280" s="38"/>
      <c r="N280" s="39"/>
      <c r="O280" s="38"/>
      <c r="P280" s="25"/>
    </row>
    <row r="281" spans="1:16">
      <c r="A281" s="41" t="s">
        <v>163</v>
      </c>
      <c r="B281" s="39">
        <v>0</v>
      </c>
      <c r="C281" s="38"/>
      <c r="D281" s="39"/>
      <c r="E281" s="38"/>
      <c r="F281" s="39"/>
      <c r="G281" s="38"/>
      <c r="H281" s="39"/>
      <c r="I281" s="38"/>
      <c r="J281" s="39"/>
      <c r="K281" s="38"/>
      <c r="L281" s="39"/>
      <c r="M281" s="38"/>
      <c r="N281" s="39"/>
      <c r="O281" s="38"/>
      <c r="P281" s="25"/>
    </row>
    <row r="282" spans="1:16">
      <c r="A282" s="40" t="s">
        <v>162</v>
      </c>
      <c r="B282" s="39">
        <v>0</v>
      </c>
      <c r="C282" s="38"/>
      <c r="D282" s="39"/>
      <c r="E282" s="38"/>
      <c r="F282" s="39"/>
      <c r="G282" s="38"/>
      <c r="H282" s="39"/>
      <c r="I282" s="38"/>
      <c r="J282" s="39"/>
      <c r="K282" s="38"/>
      <c r="L282" s="39"/>
      <c r="M282" s="38"/>
      <c r="N282" s="39"/>
      <c r="O282" s="38"/>
      <c r="P282" s="25"/>
    </row>
    <row r="283" spans="1:16">
      <c r="A283" s="40" t="s">
        <v>161</v>
      </c>
      <c r="B283" s="39">
        <v>0</v>
      </c>
      <c r="C283" s="38"/>
      <c r="D283" s="39"/>
      <c r="E283" s="38"/>
      <c r="F283" s="39"/>
      <c r="G283" s="38"/>
      <c r="H283" s="39"/>
      <c r="I283" s="38"/>
      <c r="J283" s="39"/>
      <c r="K283" s="38"/>
      <c r="L283" s="39"/>
      <c r="M283" s="38"/>
      <c r="N283" s="39"/>
      <c r="O283" s="38"/>
      <c r="P283" s="25"/>
    </row>
    <row r="284" spans="1:16">
      <c r="A284" s="40" t="s">
        <v>160</v>
      </c>
      <c r="B284" s="39">
        <v>0</v>
      </c>
      <c r="C284" s="38"/>
      <c r="D284" s="39"/>
      <c r="E284" s="38"/>
      <c r="F284" s="39"/>
      <c r="G284" s="38"/>
      <c r="H284" s="39"/>
      <c r="I284" s="38"/>
      <c r="J284" s="39"/>
      <c r="K284" s="38"/>
      <c r="L284" s="39"/>
      <c r="M284" s="38"/>
      <c r="N284" s="39"/>
      <c r="O284" s="38"/>
      <c r="P284" s="25"/>
    </row>
    <row r="285" spans="1:16">
      <c r="A285" s="40" t="s">
        <v>159</v>
      </c>
      <c r="B285" s="39">
        <v>0</v>
      </c>
      <c r="C285" s="38"/>
      <c r="D285" s="39"/>
      <c r="E285" s="38"/>
      <c r="F285" s="39"/>
      <c r="G285" s="38"/>
      <c r="H285" s="39"/>
      <c r="I285" s="38"/>
      <c r="J285" s="39"/>
      <c r="K285" s="38"/>
      <c r="L285" s="39"/>
      <c r="M285" s="38"/>
      <c r="N285" s="39"/>
      <c r="O285" s="38"/>
      <c r="P285" s="25"/>
    </row>
    <row r="286" spans="1:16">
      <c r="A286" s="40" t="s">
        <v>158</v>
      </c>
      <c r="B286" s="39">
        <v>0</v>
      </c>
      <c r="C286" s="38"/>
      <c r="D286" s="39"/>
      <c r="E286" s="38"/>
      <c r="F286" s="39"/>
      <c r="G286" s="38"/>
      <c r="H286" s="39"/>
      <c r="I286" s="38"/>
      <c r="J286" s="39"/>
      <c r="K286" s="38"/>
      <c r="L286" s="39"/>
      <c r="M286" s="38"/>
      <c r="N286" s="39"/>
      <c r="O286" s="38"/>
      <c r="P286" s="25"/>
    </row>
    <row r="287" spans="1:16">
      <c r="A287" s="40" t="s">
        <v>157</v>
      </c>
      <c r="B287" s="39">
        <v>0</v>
      </c>
      <c r="C287" s="38"/>
      <c r="D287" s="39"/>
      <c r="E287" s="38"/>
      <c r="F287" s="39"/>
      <c r="G287" s="38"/>
      <c r="H287" s="39"/>
      <c r="I287" s="38"/>
      <c r="J287" s="39"/>
      <c r="K287" s="38"/>
      <c r="L287" s="39"/>
      <c r="M287" s="38"/>
      <c r="N287" s="39"/>
      <c r="O287" s="38"/>
      <c r="P287" s="25"/>
    </row>
    <row r="288" spans="1:16">
      <c r="A288" s="41" t="s">
        <v>156</v>
      </c>
      <c r="B288" s="39">
        <v>0</v>
      </c>
      <c r="C288" s="38"/>
      <c r="D288" s="39"/>
      <c r="E288" s="38"/>
      <c r="F288" s="39"/>
      <c r="G288" s="38"/>
      <c r="H288" s="39"/>
      <c r="I288" s="38"/>
      <c r="J288" s="39"/>
      <c r="K288" s="38"/>
      <c r="L288" s="39"/>
      <c r="M288" s="38"/>
      <c r="N288" s="39"/>
      <c r="O288" s="38"/>
      <c r="P288" s="25"/>
    </row>
    <row r="289" spans="1:16">
      <c r="A289" s="41" t="s">
        <v>155</v>
      </c>
      <c r="B289" s="39">
        <v>0</v>
      </c>
      <c r="C289" s="38"/>
      <c r="D289" s="39"/>
      <c r="E289" s="38"/>
      <c r="F289" s="39"/>
      <c r="G289" s="38"/>
      <c r="H289" s="39"/>
      <c r="I289" s="38"/>
      <c r="J289" s="39"/>
      <c r="K289" s="38"/>
      <c r="L289" s="39"/>
      <c r="M289" s="38"/>
      <c r="N289" s="39"/>
      <c r="O289" s="38"/>
      <c r="P289" s="25"/>
    </row>
    <row r="290" spans="1:16">
      <c r="A290" s="41" t="s">
        <v>154</v>
      </c>
      <c r="B290" s="39">
        <v>0</v>
      </c>
      <c r="C290" s="38"/>
      <c r="D290" s="39"/>
      <c r="E290" s="38"/>
      <c r="F290" s="39"/>
      <c r="G290" s="38"/>
      <c r="H290" s="39"/>
      <c r="I290" s="38"/>
      <c r="J290" s="39"/>
      <c r="K290" s="38"/>
      <c r="L290" s="39"/>
      <c r="M290" s="38"/>
      <c r="N290" s="39"/>
      <c r="O290" s="38"/>
      <c r="P290" s="25"/>
    </row>
    <row r="291" spans="1:16">
      <c r="A291" s="41" t="s">
        <v>153</v>
      </c>
      <c r="B291" s="39">
        <v>0</v>
      </c>
      <c r="C291" s="38"/>
      <c r="D291" s="39"/>
      <c r="E291" s="38"/>
      <c r="F291" s="39"/>
      <c r="G291" s="38"/>
      <c r="H291" s="39"/>
      <c r="I291" s="38"/>
      <c r="J291" s="39"/>
      <c r="K291" s="38"/>
      <c r="L291" s="39"/>
      <c r="M291" s="38"/>
      <c r="N291" s="39"/>
      <c r="O291" s="38"/>
      <c r="P291" s="25"/>
    </row>
    <row r="292" spans="1:16">
      <c r="A292" s="40" t="s">
        <v>152</v>
      </c>
      <c r="B292" s="39">
        <v>0</v>
      </c>
      <c r="C292" s="38"/>
      <c r="D292" s="39"/>
      <c r="E292" s="38"/>
      <c r="F292" s="39"/>
      <c r="G292" s="38"/>
      <c r="H292" s="39"/>
      <c r="I292" s="38"/>
      <c r="J292" s="39"/>
      <c r="K292" s="38"/>
      <c r="L292" s="39"/>
      <c r="M292" s="38"/>
      <c r="N292" s="39"/>
      <c r="O292" s="38"/>
      <c r="P292" s="25"/>
    </row>
    <row r="293" spans="1:16">
      <c r="A293" s="40" t="s">
        <v>151</v>
      </c>
      <c r="B293" s="39">
        <v>0</v>
      </c>
      <c r="C293" s="38"/>
      <c r="D293" s="39"/>
      <c r="E293" s="38"/>
      <c r="F293" s="39"/>
      <c r="G293" s="38"/>
      <c r="H293" s="39"/>
      <c r="I293" s="38"/>
      <c r="J293" s="39"/>
      <c r="K293" s="38"/>
      <c r="L293" s="39"/>
      <c r="M293" s="38"/>
      <c r="N293" s="39"/>
      <c r="O293" s="38"/>
      <c r="P293" s="25"/>
    </row>
    <row r="294" spans="1:16">
      <c r="A294" s="40" t="s">
        <v>150</v>
      </c>
      <c r="B294" s="39">
        <v>0</v>
      </c>
      <c r="C294" s="38"/>
      <c r="D294" s="39"/>
      <c r="E294" s="38"/>
      <c r="F294" s="39"/>
      <c r="G294" s="38"/>
      <c r="H294" s="39"/>
      <c r="I294" s="38"/>
      <c r="J294" s="39"/>
      <c r="K294" s="38"/>
      <c r="L294" s="39"/>
      <c r="M294" s="38"/>
      <c r="N294" s="39"/>
      <c r="O294" s="38"/>
      <c r="P294" s="25"/>
    </row>
    <row r="295" spans="1:16">
      <c r="A295" s="40" t="s">
        <v>149</v>
      </c>
      <c r="B295" s="39">
        <v>0</v>
      </c>
      <c r="C295" s="38"/>
      <c r="D295" s="39"/>
      <c r="E295" s="38"/>
      <c r="F295" s="39"/>
      <c r="G295" s="38"/>
      <c r="H295" s="39"/>
      <c r="I295" s="38"/>
      <c r="J295" s="39"/>
      <c r="K295" s="38"/>
      <c r="L295" s="39"/>
      <c r="M295" s="38"/>
      <c r="N295" s="39"/>
      <c r="O295" s="38"/>
      <c r="P295" s="25"/>
    </row>
    <row r="296" spans="1:16">
      <c r="A296" s="40" t="s">
        <v>148</v>
      </c>
      <c r="B296" s="39">
        <v>0</v>
      </c>
      <c r="C296" s="38"/>
      <c r="D296" s="39"/>
      <c r="E296" s="38"/>
      <c r="F296" s="39"/>
      <c r="G296" s="38"/>
      <c r="H296" s="39"/>
      <c r="I296" s="38"/>
      <c r="J296" s="39"/>
      <c r="K296" s="38"/>
      <c r="L296" s="39"/>
      <c r="M296" s="38"/>
      <c r="N296" s="39"/>
      <c r="O296" s="38"/>
      <c r="P296" s="25"/>
    </row>
    <row r="297" spans="1:16">
      <c r="A297" s="40" t="s">
        <v>147</v>
      </c>
      <c r="B297" s="39">
        <v>0</v>
      </c>
      <c r="C297" s="38"/>
      <c r="D297" s="39"/>
      <c r="E297" s="38"/>
      <c r="F297" s="39"/>
      <c r="G297" s="38"/>
      <c r="H297" s="39"/>
      <c r="I297" s="38"/>
      <c r="J297" s="39"/>
      <c r="K297" s="38"/>
      <c r="L297" s="39"/>
      <c r="M297" s="38"/>
      <c r="N297" s="39"/>
      <c r="O297" s="38"/>
      <c r="P297" s="25"/>
    </row>
    <row r="298" spans="1:16">
      <c r="A298" s="40" t="s">
        <v>146</v>
      </c>
      <c r="B298" s="39">
        <v>0</v>
      </c>
      <c r="C298" s="38"/>
      <c r="D298" s="39"/>
      <c r="E298" s="38"/>
      <c r="F298" s="39"/>
      <c r="G298" s="38"/>
      <c r="H298" s="39"/>
      <c r="I298" s="38"/>
      <c r="J298" s="39"/>
      <c r="K298" s="38"/>
      <c r="L298" s="39"/>
      <c r="M298" s="38"/>
      <c r="N298" s="39"/>
      <c r="O298" s="38"/>
      <c r="P298" s="25"/>
    </row>
    <row r="299" spans="1:16">
      <c r="A299" s="41" t="s">
        <v>145</v>
      </c>
      <c r="B299" s="39">
        <v>0</v>
      </c>
      <c r="C299" s="38"/>
      <c r="D299" s="39"/>
      <c r="E299" s="38"/>
      <c r="F299" s="39"/>
      <c r="G299" s="38"/>
      <c r="H299" s="39"/>
      <c r="I299" s="38"/>
      <c r="J299" s="39"/>
      <c r="K299" s="38"/>
      <c r="L299" s="39"/>
      <c r="M299" s="38"/>
      <c r="N299" s="39"/>
      <c r="O299" s="38"/>
      <c r="P299" s="25"/>
    </row>
    <row r="300" spans="1:16">
      <c r="A300" s="41" t="s">
        <v>144</v>
      </c>
      <c r="B300" s="39">
        <v>0</v>
      </c>
      <c r="C300" s="38"/>
      <c r="D300" s="39"/>
      <c r="E300" s="38"/>
      <c r="F300" s="39"/>
      <c r="G300" s="38"/>
      <c r="H300" s="39"/>
      <c r="I300" s="38"/>
      <c r="J300" s="39"/>
      <c r="K300" s="38"/>
      <c r="L300" s="39"/>
      <c r="M300" s="38"/>
      <c r="N300" s="39"/>
      <c r="O300" s="38"/>
      <c r="P300" s="25"/>
    </row>
    <row r="301" spans="1:16">
      <c r="A301" s="41" t="s">
        <v>143</v>
      </c>
      <c r="B301" s="39">
        <v>0</v>
      </c>
      <c r="C301" s="38"/>
      <c r="D301" s="39"/>
      <c r="E301" s="38"/>
      <c r="F301" s="39"/>
      <c r="G301" s="38"/>
      <c r="H301" s="39"/>
      <c r="I301" s="38"/>
      <c r="J301" s="39"/>
      <c r="K301" s="38"/>
      <c r="L301" s="39"/>
      <c r="M301" s="38"/>
      <c r="N301" s="39"/>
      <c r="O301" s="38"/>
      <c r="P301" s="25"/>
    </row>
    <row r="302" spans="1:16">
      <c r="A302" s="41" t="s">
        <v>142</v>
      </c>
      <c r="B302" s="39">
        <v>0</v>
      </c>
      <c r="C302" s="38"/>
      <c r="D302" s="39"/>
      <c r="E302" s="38"/>
      <c r="F302" s="39"/>
      <c r="G302" s="38"/>
      <c r="H302" s="39"/>
      <c r="I302" s="38"/>
      <c r="J302" s="39"/>
      <c r="K302" s="38"/>
      <c r="L302" s="39"/>
      <c r="M302" s="38"/>
      <c r="N302" s="39"/>
      <c r="O302" s="38"/>
      <c r="P302" s="25"/>
    </row>
    <row r="303" spans="1:16">
      <c r="A303" s="41" t="s">
        <v>141</v>
      </c>
      <c r="B303" s="39">
        <v>0</v>
      </c>
      <c r="C303" s="38"/>
      <c r="D303" s="39"/>
      <c r="E303" s="38"/>
      <c r="F303" s="39"/>
      <c r="G303" s="38"/>
      <c r="H303" s="39"/>
      <c r="I303" s="38"/>
      <c r="J303" s="39"/>
      <c r="K303" s="38"/>
      <c r="L303" s="39"/>
      <c r="M303" s="38"/>
      <c r="N303" s="39"/>
      <c r="O303" s="38"/>
      <c r="P303" s="25"/>
    </row>
    <row r="304" spans="1:16">
      <c r="A304" s="41" t="s">
        <v>140</v>
      </c>
      <c r="B304" s="39">
        <v>0</v>
      </c>
      <c r="C304" s="38"/>
      <c r="D304" s="39"/>
      <c r="E304" s="38"/>
      <c r="F304" s="39"/>
      <c r="G304" s="38"/>
      <c r="H304" s="39"/>
      <c r="I304" s="38"/>
      <c r="J304" s="39"/>
      <c r="K304" s="38"/>
      <c r="L304" s="39"/>
      <c r="M304" s="38"/>
      <c r="N304" s="39"/>
      <c r="O304" s="38"/>
      <c r="P304" s="25"/>
    </row>
    <row r="305" spans="1:16">
      <c r="A305" s="41" t="s">
        <v>139</v>
      </c>
      <c r="B305" s="39">
        <v>0</v>
      </c>
      <c r="C305" s="38"/>
      <c r="D305" s="39"/>
      <c r="E305" s="38"/>
      <c r="F305" s="39"/>
      <c r="G305" s="38"/>
      <c r="H305" s="39"/>
      <c r="I305" s="38"/>
      <c r="J305" s="39"/>
      <c r="K305" s="38"/>
      <c r="L305" s="39"/>
      <c r="M305" s="38"/>
      <c r="N305" s="39"/>
      <c r="O305" s="38"/>
      <c r="P305" s="25"/>
    </row>
    <row r="306" spans="1:16">
      <c r="A306" s="41" t="s">
        <v>138</v>
      </c>
      <c r="B306" s="39">
        <v>0</v>
      </c>
      <c r="C306" s="38"/>
      <c r="D306" s="39"/>
      <c r="E306" s="38"/>
      <c r="F306" s="39"/>
      <c r="G306" s="38"/>
      <c r="H306" s="39"/>
      <c r="I306" s="38"/>
      <c r="J306" s="39"/>
      <c r="K306" s="38"/>
      <c r="L306" s="39"/>
      <c r="M306" s="38"/>
      <c r="N306" s="39"/>
      <c r="O306" s="38"/>
      <c r="P306" s="25"/>
    </row>
    <row r="307" spans="1:16">
      <c r="A307" s="41" t="s">
        <v>137</v>
      </c>
      <c r="B307" s="39">
        <v>0</v>
      </c>
      <c r="C307" s="38"/>
      <c r="D307" s="39"/>
      <c r="E307" s="38"/>
      <c r="F307" s="39"/>
      <c r="G307" s="38"/>
      <c r="H307" s="39"/>
      <c r="I307" s="38"/>
      <c r="J307" s="39"/>
      <c r="K307" s="38"/>
      <c r="L307" s="39"/>
      <c r="M307" s="38"/>
      <c r="N307" s="39"/>
      <c r="O307" s="38"/>
      <c r="P307" s="25"/>
    </row>
    <row r="308" spans="1:16">
      <c r="A308" s="41" t="s">
        <v>136</v>
      </c>
      <c r="B308" s="39">
        <v>0</v>
      </c>
      <c r="C308" s="38"/>
      <c r="D308" s="39"/>
      <c r="E308" s="38"/>
      <c r="F308" s="39"/>
      <c r="G308" s="38"/>
      <c r="H308" s="39"/>
      <c r="I308" s="38"/>
      <c r="J308" s="39"/>
      <c r="K308" s="38"/>
      <c r="L308" s="39"/>
      <c r="M308" s="38"/>
      <c r="N308" s="39"/>
      <c r="O308" s="38"/>
      <c r="P308" s="25"/>
    </row>
    <row r="309" spans="1:16">
      <c r="A309" s="41" t="s">
        <v>135</v>
      </c>
      <c r="B309" s="39">
        <v>0</v>
      </c>
      <c r="C309" s="38"/>
      <c r="D309" s="39"/>
      <c r="E309" s="38"/>
      <c r="F309" s="39"/>
      <c r="G309" s="38"/>
      <c r="H309" s="39"/>
      <c r="I309" s="38"/>
      <c r="J309" s="39"/>
      <c r="K309" s="38"/>
      <c r="L309" s="39"/>
      <c r="M309" s="38"/>
      <c r="N309" s="39"/>
      <c r="O309" s="38"/>
      <c r="P309" s="25"/>
    </row>
    <row r="310" spans="1:16">
      <c r="A310" s="41" t="s">
        <v>134</v>
      </c>
      <c r="B310" s="39">
        <v>0</v>
      </c>
      <c r="C310" s="38"/>
      <c r="D310" s="39"/>
      <c r="E310" s="38"/>
      <c r="F310" s="39"/>
      <c r="G310" s="38"/>
      <c r="H310" s="39"/>
      <c r="I310" s="38"/>
      <c r="J310" s="39"/>
      <c r="K310" s="38"/>
      <c r="L310" s="39"/>
      <c r="M310" s="38"/>
      <c r="N310" s="39"/>
      <c r="O310" s="38"/>
      <c r="P310" s="25"/>
    </row>
    <row r="311" spans="1:16">
      <c r="A311" s="41" t="s">
        <v>133</v>
      </c>
      <c r="B311" s="39">
        <v>0</v>
      </c>
      <c r="C311" s="38"/>
      <c r="D311" s="39"/>
      <c r="E311" s="38"/>
      <c r="F311" s="39"/>
      <c r="G311" s="38"/>
      <c r="H311" s="39"/>
      <c r="I311" s="38"/>
      <c r="J311" s="39"/>
      <c r="K311" s="38"/>
      <c r="L311" s="39"/>
      <c r="M311" s="38"/>
      <c r="N311" s="39"/>
      <c r="O311" s="38"/>
      <c r="P311" s="25"/>
    </row>
    <row r="312" spans="1:16">
      <c r="A312" s="41" t="s">
        <v>132</v>
      </c>
      <c r="B312" s="39">
        <v>0</v>
      </c>
      <c r="C312" s="38"/>
      <c r="D312" s="39"/>
      <c r="E312" s="38"/>
      <c r="F312" s="39"/>
      <c r="G312" s="38"/>
      <c r="H312" s="39"/>
      <c r="I312" s="38"/>
      <c r="J312" s="39"/>
      <c r="K312" s="38"/>
      <c r="L312" s="39"/>
      <c r="M312" s="38"/>
      <c r="N312" s="39"/>
      <c r="O312" s="38"/>
      <c r="P312" s="25"/>
    </row>
    <row r="313" spans="1:16">
      <c r="A313" s="41" t="s">
        <v>131</v>
      </c>
      <c r="B313" s="39">
        <v>0</v>
      </c>
      <c r="C313" s="38"/>
      <c r="D313" s="39"/>
      <c r="E313" s="38"/>
      <c r="F313" s="39"/>
      <c r="G313" s="38"/>
      <c r="H313" s="39"/>
      <c r="I313" s="38"/>
      <c r="J313" s="39"/>
      <c r="K313" s="38"/>
      <c r="L313" s="39"/>
      <c r="M313" s="38"/>
      <c r="N313" s="39"/>
      <c r="O313" s="38"/>
      <c r="P313" s="25"/>
    </row>
    <row r="314" spans="1:16">
      <c r="A314" s="41" t="s">
        <v>130</v>
      </c>
      <c r="B314" s="39">
        <v>0</v>
      </c>
      <c r="C314" s="38"/>
      <c r="D314" s="39"/>
      <c r="E314" s="38"/>
      <c r="F314" s="39"/>
      <c r="G314" s="38"/>
      <c r="H314" s="39"/>
      <c r="I314" s="38"/>
      <c r="J314" s="39"/>
      <c r="K314" s="38"/>
      <c r="L314" s="39"/>
      <c r="M314" s="38"/>
      <c r="N314" s="39"/>
      <c r="O314" s="38"/>
      <c r="P314" s="25"/>
    </row>
    <row r="315" spans="1:16">
      <c r="A315" s="41" t="s">
        <v>129</v>
      </c>
      <c r="B315" s="39">
        <v>0</v>
      </c>
      <c r="C315" s="38"/>
      <c r="D315" s="39"/>
      <c r="E315" s="38"/>
      <c r="F315" s="39"/>
      <c r="G315" s="38"/>
      <c r="H315" s="39"/>
      <c r="I315" s="38"/>
      <c r="J315" s="39"/>
      <c r="K315" s="38"/>
      <c r="L315" s="39"/>
      <c r="M315" s="38"/>
      <c r="N315" s="39"/>
      <c r="O315" s="38"/>
      <c r="P315" s="25"/>
    </row>
    <row r="316" spans="1:16">
      <c r="A316" s="41" t="s">
        <v>128</v>
      </c>
      <c r="B316" s="39">
        <v>0</v>
      </c>
      <c r="C316" s="38"/>
      <c r="D316" s="39"/>
      <c r="E316" s="38"/>
      <c r="F316" s="39"/>
      <c r="G316" s="38"/>
      <c r="H316" s="39"/>
      <c r="I316" s="38"/>
      <c r="J316" s="39"/>
      <c r="K316" s="38"/>
      <c r="L316" s="39"/>
      <c r="M316" s="38"/>
      <c r="N316" s="39"/>
      <c r="O316" s="38"/>
      <c r="P316" s="25"/>
    </row>
    <row r="317" spans="1:16">
      <c r="A317" s="41" t="s">
        <v>127</v>
      </c>
      <c r="B317" s="39">
        <v>0</v>
      </c>
      <c r="C317" s="38"/>
      <c r="D317" s="39"/>
      <c r="E317" s="38"/>
      <c r="F317" s="39"/>
      <c r="G317" s="38"/>
      <c r="H317" s="39"/>
      <c r="I317" s="38"/>
      <c r="J317" s="39"/>
      <c r="K317" s="38"/>
      <c r="L317" s="39"/>
      <c r="M317" s="38"/>
      <c r="N317" s="39"/>
      <c r="O317" s="38"/>
      <c r="P317" s="25"/>
    </row>
    <row r="318" spans="1:16">
      <c r="A318" s="41" t="s">
        <v>126</v>
      </c>
      <c r="B318" s="39">
        <v>0</v>
      </c>
      <c r="C318" s="38"/>
      <c r="D318" s="39"/>
      <c r="E318" s="38"/>
      <c r="F318" s="39"/>
      <c r="G318" s="38"/>
      <c r="H318" s="39"/>
      <c r="I318" s="38"/>
      <c r="J318" s="39"/>
      <c r="K318" s="38"/>
      <c r="L318" s="39"/>
      <c r="M318" s="38"/>
      <c r="N318" s="39"/>
      <c r="O318" s="38"/>
      <c r="P318" s="25"/>
    </row>
    <row r="319" spans="1:16">
      <c r="A319" s="41" t="s">
        <v>125</v>
      </c>
      <c r="B319" s="39">
        <v>0</v>
      </c>
      <c r="C319" s="38"/>
      <c r="D319" s="39"/>
      <c r="E319" s="38"/>
      <c r="F319" s="39"/>
      <c r="G319" s="38"/>
      <c r="H319" s="39"/>
      <c r="I319" s="38"/>
      <c r="J319" s="39"/>
      <c r="K319" s="38"/>
      <c r="L319" s="39"/>
      <c r="M319" s="38"/>
      <c r="N319" s="39"/>
      <c r="O319" s="38"/>
      <c r="P319" s="25"/>
    </row>
    <row r="320" spans="1:16">
      <c r="A320" s="41" t="s">
        <v>124</v>
      </c>
      <c r="B320" s="39">
        <v>0</v>
      </c>
      <c r="C320" s="38"/>
      <c r="D320" s="39"/>
      <c r="E320" s="38"/>
      <c r="F320" s="39"/>
      <c r="G320" s="38"/>
      <c r="H320" s="39"/>
      <c r="I320" s="38"/>
      <c r="J320" s="39"/>
      <c r="K320" s="38"/>
      <c r="L320" s="39"/>
      <c r="M320" s="38"/>
      <c r="N320" s="39"/>
      <c r="O320" s="38"/>
      <c r="P320" s="25"/>
    </row>
    <row r="321" spans="1:16">
      <c r="A321" s="41" t="s">
        <v>123</v>
      </c>
      <c r="B321" s="39">
        <v>0</v>
      </c>
      <c r="C321" s="38"/>
      <c r="D321" s="39"/>
      <c r="E321" s="38"/>
      <c r="F321" s="39"/>
      <c r="G321" s="38"/>
      <c r="H321" s="39"/>
      <c r="I321" s="38"/>
      <c r="J321" s="39"/>
      <c r="K321" s="38"/>
      <c r="L321" s="39"/>
      <c r="M321" s="38"/>
      <c r="N321" s="39"/>
      <c r="O321" s="38"/>
      <c r="P321" s="25"/>
    </row>
    <row r="322" spans="1:16">
      <c r="A322" s="40" t="s">
        <v>122</v>
      </c>
      <c r="B322" s="39">
        <v>0</v>
      </c>
      <c r="C322" s="38"/>
      <c r="D322" s="39"/>
      <c r="E322" s="38"/>
      <c r="F322" s="39"/>
      <c r="G322" s="38"/>
      <c r="H322" s="39"/>
      <c r="I322" s="38"/>
      <c r="J322" s="39"/>
      <c r="K322" s="38"/>
      <c r="L322" s="39"/>
      <c r="M322" s="38"/>
      <c r="N322" s="39"/>
      <c r="O322" s="38"/>
      <c r="P322" s="25"/>
    </row>
    <row r="323" spans="1:16">
      <c r="A323" s="40" t="s">
        <v>121</v>
      </c>
      <c r="B323" s="39">
        <v>0</v>
      </c>
      <c r="C323" s="38"/>
      <c r="D323" s="39"/>
      <c r="E323" s="38"/>
      <c r="F323" s="39"/>
      <c r="G323" s="38"/>
      <c r="H323" s="39"/>
      <c r="I323" s="38"/>
      <c r="J323" s="39"/>
      <c r="K323" s="38"/>
      <c r="L323" s="39"/>
      <c r="M323" s="38"/>
      <c r="N323" s="39"/>
      <c r="O323" s="38"/>
      <c r="P323" s="25"/>
    </row>
    <row r="324" spans="1:16">
      <c r="A324" s="40" t="s">
        <v>120</v>
      </c>
      <c r="B324" s="39">
        <v>0</v>
      </c>
      <c r="C324" s="38"/>
      <c r="D324" s="39"/>
      <c r="E324" s="38"/>
      <c r="F324" s="39"/>
      <c r="G324" s="38"/>
      <c r="H324" s="39"/>
      <c r="I324" s="38"/>
      <c r="J324" s="39"/>
      <c r="K324" s="38"/>
      <c r="L324" s="39"/>
      <c r="M324" s="38"/>
      <c r="N324" s="39"/>
      <c r="O324" s="38"/>
      <c r="P324" s="25"/>
    </row>
    <row r="325" spans="1:16">
      <c r="A325" s="40" t="s">
        <v>119</v>
      </c>
      <c r="B325" s="39">
        <v>0</v>
      </c>
      <c r="C325" s="38"/>
      <c r="D325" s="39"/>
      <c r="E325" s="38"/>
      <c r="F325" s="39"/>
      <c r="G325" s="38"/>
      <c r="H325" s="39"/>
      <c r="I325" s="38"/>
      <c r="J325" s="39"/>
      <c r="K325" s="38"/>
      <c r="L325" s="39"/>
      <c r="M325" s="38"/>
      <c r="N325" s="39"/>
      <c r="O325" s="38"/>
      <c r="P325" s="25"/>
    </row>
    <row r="326" spans="1:16">
      <c r="A326" s="40" t="s">
        <v>118</v>
      </c>
      <c r="B326" s="39">
        <v>0</v>
      </c>
      <c r="C326" s="38"/>
      <c r="D326" s="39"/>
      <c r="E326" s="38"/>
      <c r="F326" s="39"/>
      <c r="G326" s="38"/>
      <c r="H326" s="39"/>
      <c r="I326" s="38"/>
      <c r="J326" s="39"/>
      <c r="K326" s="38"/>
      <c r="L326" s="39"/>
      <c r="M326" s="38"/>
      <c r="N326" s="39"/>
      <c r="O326" s="38"/>
      <c r="P326" s="25"/>
    </row>
    <row r="327" spans="1:16">
      <c r="A327" s="40" t="s">
        <v>117</v>
      </c>
      <c r="B327" s="39">
        <v>0</v>
      </c>
      <c r="C327" s="38"/>
      <c r="D327" s="39"/>
      <c r="E327" s="38"/>
      <c r="F327" s="39"/>
      <c r="G327" s="38"/>
      <c r="H327" s="39"/>
      <c r="I327" s="38"/>
      <c r="J327" s="39"/>
      <c r="K327" s="38"/>
      <c r="L327" s="39"/>
      <c r="M327" s="38"/>
      <c r="N327" s="39"/>
      <c r="O327" s="38"/>
      <c r="P327" s="25"/>
    </row>
    <row r="328" spans="1:16">
      <c r="A328" s="41" t="s">
        <v>116</v>
      </c>
      <c r="B328" s="39">
        <v>0</v>
      </c>
      <c r="C328" s="38"/>
      <c r="D328" s="39"/>
      <c r="E328" s="38"/>
      <c r="F328" s="39"/>
      <c r="G328" s="38"/>
      <c r="H328" s="39"/>
      <c r="I328" s="38"/>
      <c r="J328" s="39"/>
      <c r="K328" s="38"/>
      <c r="L328" s="39"/>
      <c r="M328" s="38"/>
      <c r="N328" s="39"/>
      <c r="O328" s="38"/>
      <c r="P328" s="25"/>
    </row>
    <row r="329" spans="1:16">
      <c r="A329" s="41" t="s">
        <v>115</v>
      </c>
      <c r="B329" s="39">
        <v>0</v>
      </c>
      <c r="C329" s="38"/>
      <c r="D329" s="39"/>
      <c r="E329" s="38"/>
      <c r="F329" s="39"/>
      <c r="G329" s="38"/>
      <c r="H329" s="39"/>
      <c r="I329" s="38"/>
      <c r="J329" s="39"/>
      <c r="K329" s="38"/>
      <c r="L329" s="39"/>
      <c r="M329" s="38"/>
      <c r="N329" s="39"/>
      <c r="O329" s="38"/>
      <c r="P329" s="25"/>
    </row>
    <row r="330" spans="1:16">
      <c r="A330" s="41" t="s">
        <v>114</v>
      </c>
      <c r="B330" s="39">
        <v>0</v>
      </c>
      <c r="C330" s="38"/>
      <c r="D330" s="39"/>
      <c r="E330" s="38"/>
      <c r="F330" s="39"/>
      <c r="G330" s="38"/>
      <c r="H330" s="39"/>
      <c r="I330" s="38"/>
      <c r="J330" s="39"/>
      <c r="K330" s="38"/>
      <c r="L330" s="39"/>
      <c r="M330" s="38"/>
      <c r="N330" s="39"/>
      <c r="O330" s="38"/>
      <c r="P330" s="25"/>
    </row>
    <row r="331" spans="1:16">
      <c r="A331" s="41" t="s">
        <v>113</v>
      </c>
      <c r="B331" s="39">
        <v>0</v>
      </c>
      <c r="C331" s="38"/>
      <c r="D331" s="39"/>
      <c r="E331" s="38"/>
      <c r="F331" s="39"/>
      <c r="G331" s="38"/>
      <c r="H331" s="39"/>
      <c r="I331" s="38"/>
      <c r="J331" s="39"/>
      <c r="K331" s="38"/>
      <c r="L331" s="39"/>
      <c r="M331" s="38"/>
      <c r="N331" s="39"/>
      <c r="O331" s="38"/>
      <c r="P331" s="25"/>
    </row>
    <row r="332" spans="1:16">
      <c r="A332" s="41" t="s">
        <v>112</v>
      </c>
      <c r="B332" s="39">
        <v>0</v>
      </c>
      <c r="C332" s="38"/>
      <c r="D332" s="39"/>
      <c r="E332" s="38"/>
      <c r="F332" s="39"/>
      <c r="G332" s="38"/>
      <c r="H332" s="39"/>
      <c r="I332" s="38"/>
      <c r="J332" s="39"/>
      <c r="K332" s="38"/>
      <c r="L332" s="39"/>
      <c r="M332" s="38"/>
      <c r="N332" s="39"/>
      <c r="O332" s="38"/>
      <c r="P332" s="25"/>
    </row>
    <row r="333" spans="1:16">
      <c r="A333" s="41" t="s">
        <v>111</v>
      </c>
      <c r="B333" s="39">
        <v>0</v>
      </c>
      <c r="C333" s="38"/>
      <c r="D333" s="39"/>
      <c r="E333" s="38"/>
      <c r="F333" s="39"/>
      <c r="G333" s="38"/>
      <c r="H333" s="39"/>
      <c r="I333" s="38"/>
      <c r="J333" s="39"/>
      <c r="K333" s="38"/>
      <c r="L333" s="39"/>
      <c r="M333" s="38"/>
      <c r="N333" s="39"/>
      <c r="O333" s="38"/>
      <c r="P333" s="25"/>
    </row>
    <row r="334" spans="1:16">
      <c r="A334" s="41" t="s">
        <v>110</v>
      </c>
      <c r="B334" s="39">
        <v>0</v>
      </c>
      <c r="C334" s="38"/>
      <c r="D334" s="39"/>
      <c r="E334" s="38"/>
      <c r="F334" s="39"/>
      <c r="G334" s="38"/>
      <c r="H334" s="39"/>
      <c r="I334" s="38"/>
      <c r="J334" s="39"/>
      <c r="K334" s="38"/>
      <c r="L334" s="39"/>
      <c r="M334" s="38"/>
      <c r="N334" s="39"/>
      <c r="O334" s="38"/>
      <c r="P334" s="25"/>
    </row>
    <row r="335" spans="1:16">
      <c r="A335" s="41" t="s">
        <v>109</v>
      </c>
      <c r="B335" s="39">
        <v>0</v>
      </c>
      <c r="C335" s="38"/>
      <c r="D335" s="39"/>
      <c r="E335" s="38"/>
      <c r="F335" s="39"/>
      <c r="G335" s="38"/>
      <c r="H335" s="39"/>
      <c r="I335" s="38"/>
      <c r="J335" s="39"/>
      <c r="K335" s="38"/>
      <c r="L335" s="39"/>
      <c r="M335" s="38"/>
      <c r="N335" s="39"/>
      <c r="O335" s="38"/>
      <c r="P335" s="25"/>
    </row>
    <row r="336" spans="1:16">
      <c r="A336" s="40" t="s">
        <v>108</v>
      </c>
      <c r="B336" s="39">
        <v>0</v>
      </c>
      <c r="C336" s="38"/>
      <c r="D336" s="39"/>
      <c r="E336" s="38"/>
      <c r="F336" s="39"/>
      <c r="G336" s="38"/>
      <c r="H336" s="39"/>
      <c r="I336" s="38"/>
      <c r="J336" s="39"/>
      <c r="K336" s="38"/>
      <c r="L336" s="39"/>
      <c r="M336" s="38"/>
      <c r="N336" s="39"/>
      <c r="O336" s="38"/>
      <c r="P336" s="25"/>
    </row>
    <row r="337" spans="1:16">
      <c r="A337" s="40" t="s">
        <v>107</v>
      </c>
      <c r="B337" s="39">
        <v>0</v>
      </c>
      <c r="C337" s="38"/>
      <c r="D337" s="39"/>
      <c r="E337" s="38"/>
      <c r="F337" s="39"/>
      <c r="G337" s="38"/>
      <c r="H337" s="39"/>
      <c r="I337" s="38"/>
      <c r="J337" s="39"/>
      <c r="K337" s="38"/>
      <c r="L337" s="39"/>
      <c r="M337" s="38"/>
      <c r="N337" s="39"/>
      <c r="O337" s="38"/>
      <c r="P337" s="25"/>
    </row>
    <row r="338" spans="1:16">
      <c r="A338" s="40" t="s">
        <v>106</v>
      </c>
      <c r="B338" s="39">
        <v>0</v>
      </c>
      <c r="C338" s="38"/>
      <c r="D338" s="39"/>
      <c r="E338" s="38"/>
      <c r="F338" s="39"/>
      <c r="G338" s="38"/>
      <c r="H338" s="39"/>
      <c r="I338" s="38"/>
      <c r="J338" s="39"/>
      <c r="K338" s="38"/>
      <c r="L338" s="39"/>
      <c r="M338" s="38"/>
      <c r="N338" s="39"/>
      <c r="O338" s="38"/>
      <c r="P338" s="25"/>
    </row>
    <row r="339" spans="1:16">
      <c r="A339" s="40" t="s">
        <v>105</v>
      </c>
      <c r="B339" s="39">
        <v>0</v>
      </c>
      <c r="C339" s="38"/>
      <c r="D339" s="39"/>
      <c r="E339" s="38"/>
      <c r="F339" s="39"/>
      <c r="G339" s="38"/>
      <c r="H339" s="39"/>
      <c r="I339" s="38"/>
      <c r="J339" s="39"/>
      <c r="K339" s="38"/>
      <c r="L339" s="39"/>
      <c r="M339" s="38"/>
      <c r="N339" s="39"/>
      <c r="O339" s="38"/>
      <c r="P339" s="25"/>
    </row>
    <row r="340" spans="1:16">
      <c r="A340" s="40" t="s">
        <v>104</v>
      </c>
      <c r="B340" s="39">
        <v>0</v>
      </c>
      <c r="C340" s="38"/>
      <c r="D340" s="39"/>
      <c r="E340" s="38"/>
      <c r="F340" s="39"/>
      <c r="G340" s="38"/>
      <c r="H340" s="39"/>
      <c r="I340" s="38"/>
      <c r="J340" s="39"/>
      <c r="K340" s="38"/>
      <c r="L340" s="39"/>
      <c r="M340" s="38"/>
      <c r="N340" s="39"/>
      <c r="O340" s="38"/>
      <c r="P340" s="25"/>
    </row>
    <row r="341" spans="1:16">
      <c r="A341" s="40" t="s">
        <v>103</v>
      </c>
      <c r="B341" s="39">
        <v>0</v>
      </c>
      <c r="C341" s="38"/>
      <c r="D341" s="39"/>
      <c r="E341" s="38"/>
      <c r="F341" s="39"/>
      <c r="G341" s="38"/>
      <c r="H341" s="39"/>
      <c r="I341" s="38"/>
      <c r="J341" s="39"/>
      <c r="K341" s="38"/>
      <c r="L341" s="39"/>
      <c r="M341" s="38"/>
      <c r="N341" s="39"/>
      <c r="O341" s="38"/>
      <c r="P341" s="25"/>
    </row>
    <row r="342" spans="1:16">
      <c r="A342" s="40" t="s">
        <v>102</v>
      </c>
      <c r="B342" s="39">
        <v>0</v>
      </c>
      <c r="C342" s="38"/>
      <c r="D342" s="39"/>
      <c r="E342" s="38"/>
      <c r="F342" s="39"/>
      <c r="G342" s="38"/>
      <c r="H342" s="39"/>
      <c r="I342" s="38"/>
      <c r="J342" s="39"/>
      <c r="K342" s="38"/>
      <c r="L342" s="39"/>
      <c r="M342" s="38"/>
      <c r="N342" s="39"/>
      <c r="O342" s="38"/>
      <c r="P342" s="25"/>
    </row>
    <row r="343" spans="1:16">
      <c r="A343" s="40" t="s">
        <v>101</v>
      </c>
      <c r="B343" s="39">
        <v>0</v>
      </c>
      <c r="C343" s="38"/>
      <c r="D343" s="39"/>
      <c r="E343" s="38"/>
      <c r="F343" s="39"/>
      <c r="G343" s="38"/>
      <c r="H343" s="39"/>
      <c r="I343" s="38"/>
      <c r="J343" s="39"/>
      <c r="K343" s="38"/>
      <c r="L343" s="39"/>
      <c r="M343" s="38"/>
      <c r="N343" s="39"/>
      <c r="O343" s="38"/>
      <c r="P343" s="25"/>
    </row>
    <row r="344" spans="1:16">
      <c r="A344" s="41" t="s">
        <v>100</v>
      </c>
      <c r="B344" s="39">
        <v>0</v>
      </c>
      <c r="C344" s="38"/>
      <c r="D344" s="39"/>
      <c r="E344" s="38"/>
      <c r="F344" s="39"/>
      <c r="G344" s="38"/>
      <c r="H344" s="39"/>
      <c r="I344" s="38"/>
      <c r="J344" s="39"/>
      <c r="K344" s="38"/>
      <c r="L344" s="39"/>
      <c r="M344" s="38"/>
      <c r="N344" s="39"/>
      <c r="O344" s="38"/>
      <c r="P344" s="25"/>
    </row>
    <row r="345" spans="1:16">
      <c r="A345" s="41" t="s">
        <v>99</v>
      </c>
      <c r="B345" s="39">
        <v>0</v>
      </c>
      <c r="C345" s="38"/>
      <c r="D345" s="39"/>
      <c r="E345" s="38"/>
      <c r="F345" s="39"/>
      <c r="G345" s="38"/>
      <c r="H345" s="39"/>
      <c r="I345" s="38"/>
      <c r="J345" s="39"/>
      <c r="K345" s="38"/>
      <c r="L345" s="39"/>
      <c r="M345" s="38"/>
      <c r="N345" s="39"/>
      <c r="O345" s="38"/>
      <c r="P345" s="25"/>
    </row>
    <row r="346" spans="1:16">
      <c r="A346" s="41" t="s">
        <v>98</v>
      </c>
      <c r="B346" s="39">
        <v>0</v>
      </c>
      <c r="C346" s="38"/>
      <c r="D346" s="39"/>
      <c r="E346" s="38"/>
      <c r="F346" s="39"/>
      <c r="G346" s="38"/>
      <c r="H346" s="39"/>
      <c r="I346" s="38"/>
      <c r="J346" s="39"/>
      <c r="K346" s="38"/>
      <c r="L346" s="39"/>
      <c r="M346" s="38"/>
      <c r="N346" s="39"/>
      <c r="O346" s="38"/>
      <c r="P346" s="25"/>
    </row>
    <row r="347" spans="1:16">
      <c r="A347" s="41" t="s">
        <v>97</v>
      </c>
      <c r="B347" s="39">
        <v>0</v>
      </c>
      <c r="C347" s="38"/>
      <c r="D347" s="39"/>
      <c r="E347" s="38"/>
      <c r="F347" s="39"/>
      <c r="G347" s="38"/>
      <c r="H347" s="39"/>
      <c r="I347" s="38"/>
      <c r="J347" s="39"/>
      <c r="K347" s="38"/>
      <c r="L347" s="39"/>
      <c r="M347" s="38"/>
      <c r="N347" s="39"/>
      <c r="O347" s="38"/>
      <c r="P347" s="25"/>
    </row>
    <row r="348" spans="1:16">
      <c r="A348" s="41" t="s">
        <v>96</v>
      </c>
      <c r="B348" s="39">
        <v>0</v>
      </c>
      <c r="C348" s="38"/>
      <c r="D348" s="39"/>
      <c r="E348" s="38"/>
      <c r="F348" s="39"/>
      <c r="G348" s="38"/>
      <c r="H348" s="39"/>
      <c r="I348" s="38"/>
      <c r="J348" s="39"/>
      <c r="K348" s="38"/>
      <c r="L348" s="39"/>
      <c r="M348" s="38"/>
      <c r="N348" s="39"/>
      <c r="O348" s="38"/>
      <c r="P348" s="25"/>
    </row>
    <row r="349" spans="1:16">
      <c r="A349" s="41" t="s">
        <v>95</v>
      </c>
      <c r="B349" s="39">
        <v>0</v>
      </c>
      <c r="C349" s="38"/>
      <c r="D349" s="39"/>
      <c r="E349" s="38"/>
      <c r="F349" s="39"/>
      <c r="G349" s="38"/>
      <c r="H349" s="39"/>
      <c r="I349" s="38"/>
      <c r="J349" s="39"/>
      <c r="K349" s="38"/>
      <c r="L349" s="39"/>
      <c r="M349" s="38"/>
      <c r="N349" s="39"/>
      <c r="O349" s="38"/>
      <c r="P349" s="25"/>
    </row>
    <row r="350" spans="1:16">
      <c r="A350" s="41" t="s">
        <v>94</v>
      </c>
      <c r="B350" s="39">
        <v>0</v>
      </c>
      <c r="C350" s="38"/>
      <c r="D350" s="39"/>
      <c r="E350" s="38"/>
      <c r="F350" s="39"/>
      <c r="G350" s="38"/>
      <c r="H350" s="39"/>
      <c r="I350" s="38"/>
      <c r="J350" s="39"/>
      <c r="K350" s="38"/>
      <c r="L350" s="39"/>
      <c r="M350" s="38"/>
      <c r="N350" s="39"/>
      <c r="O350" s="38"/>
      <c r="P350" s="25"/>
    </row>
    <row r="351" spans="1:16">
      <c r="A351" s="41" t="s">
        <v>93</v>
      </c>
      <c r="B351" s="39">
        <v>0</v>
      </c>
      <c r="C351" s="38"/>
      <c r="D351" s="39"/>
      <c r="E351" s="38"/>
      <c r="F351" s="39"/>
      <c r="G351" s="38"/>
      <c r="H351" s="39"/>
      <c r="I351" s="38"/>
      <c r="J351" s="39"/>
      <c r="K351" s="38"/>
      <c r="L351" s="39"/>
      <c r="M351" s="38"/>
      <c r="N351" s="39"/>
      <c r="O351" s="38"/>
      <c r="P351" s="25"/>
    </row>
    <row r="352" spans="1:16">
      <c r="A352" s="41" t="s">
        <v>92</v>
      </c>
      <c r="B352" s="39">
        <v>0</v>
      </c>
      <c r="C352" s="38"/>
      <c r="D352" s="39"/>
      <c r="E352" s="38"/>
      <c r="F352" s="39"/>
      <c r="G352" s="38"/>
      <c r="H352" s="39"/>
      <c r="I352" s="38"/>
      <c r="J352" s="39"/>
      <c r="K352" s="38"/>
      <c r="L352" s="39"/>
      <c r="M352" s="38"/>
      <c r="N352" s="39"/>
      <c r="O352" s="38"/>
      <c r="P352" s="25"/>
    </row>
    <row r="353" spans="1:16">
      <c r="A353" s="41" t="s">
        <v>91</v>
      </c>
      <c r="B353" s="39">
        <v>0</v>
      </c>
      <c r="C353" s="38"/>
      <c r="D353" s="39"/>
      <c r="E353" s="38"/>
      <c r="F353" s="39"/>
      <c r="G353" s="38"/>
      <c r="H353" s="39"/>
      <c r="I353" s="38"/>
      <c r="J353" s="39"/>
      <c r="K353" s="38"/>
      <c r="L353" s="39"/>
      <c r="M353" s="38"/>
      <c r="N353" s="39"/>
      <c r="O353" s="38"/>
      <c r="P353" s="25"/>
    </row>
    <row r="354" spans="1:16">
      <c r="A354" s="41" t="s">
        <v>90</v>
      </c>
      <c r="B354" s="39">
        <v>0</v>
      </c>
      <c r="C354" s="38"/>
      <c r="D354" s="39"/>
      <c r="E354" s="38"/>
      <c r="F354" s="39"/>
      <c r="G354" s="38"/>
      <c r="H354" s="39"/>
      <c r="I354" s="38"/>
      <c r="J354" s="39"/>
      <c r="K354" s="38"/>
      <c r="L354" s="39"/>
      <c r="M354" s="38"/>
      <c r="N354" s="39"/>
      <c r="O354" s="38"/>
      <c r="P354" s="25"/>
    </row>
    <row r="355" spans="1:16">
      <c r="A355" s="41" t="s">
        <v>89</v>
      </c>
      <c r="B355" s="39">
        <v>0</v>
      </c>
      <c r="C355" s="38"/>
      <c r="D355" s="39"/>
      <c r="E355" s="38"/>
      <c r="F355" s="39"/>
      <c r="G355" s="38"/>
      <c r="H355" s="39"/>
      <c r="I355" s="38"/>
      <c r="J355" s="39"/>
      <c r="K355" s="38"/>
      <c r="L355" s="39"/>
      <c r="M355" s="38"/>
      <c r="N355" s="39"/>
      <c r="O355" s="38"/>
      <c r="P355" s="25"/>
    </row>
    <row r="356" spans="1:16">
      <c r="A356" s="40" t="s">
        <v>88</v>
      </c>
      <c r="B356" s="39">
        <v>0</v>
      </c>
      <c r="C356" s="38"/>
      <c r="D356" s="39"/>
      <c r="E356" s="38"/>
      <c r="F356" s="39"/>
      <c r="G356" s="38"/>
      <c r="H356" s="39"/>
      <c r="I356" s="38"/>
      <c r="J356" s="39"/>
      <c r="K356" s="38"/>
      <c r="L356" s="39"/>
      <c r="M356" s="38"/>
      <c r="N356" s="39"/>
      <c r="O356" s="38"/>
      <c r="P356" s="25"/>
    </row>
    <row r="357" spans="1:16">
      <c r="A357" s="40" t="s">
        <v>87</v>
      </c>
      <c r="B357" s="39">
        <v>0</v>
      </c>
      <c r="C357" s="38"/>
      <c r="D357" s="39"/>
      <c r="E357" s="38"/>
      <c r="F357" s="39"/>
      <c r="G357" s="38"/>
      <c r="H357" s="39"/>
      <c r="I357" s="38"/>
      <c r="J357" s="39"/>
      <c r="K357" s="38"/>
      <c r="L357" s="39"/>
      <c r="M357" s="38"/>
      <c r="N357" s="39"/>
      <c r="O357" s="38"/>
      <c r="P357" s="25"/>
    </row>
    <row r="358" spans="1:16">
      <c r="A358" s="40" t="s">
        <v>86</v>
      </c>
      <c r="B358" s="39">
        <v>0</v>
      </c>
      <c r="C358" s="38"/>
      <c r="D358" s="39"/>
      <c r="E358" s="38"/>
      <c r="F358" s="39"/>
      <c r="G358" s="38"/>
      <c r="H358" s="39"/>
      <c r="I358" s="38"/>
      <c r="J358" s="39"/>
      <c r="K358" s="38"/>
      <c r="L358" s="39"/>
      <c r="M358" s="38"/>
      <c r="N358" s="39"/>
      <c r="O358" s="38"/>
      <c r="P358" s="25"/>
    </row>
    <row r="359" spans="1:16">
      <c r="A359" s="40" t="s">
        <v>85</v>
      </c>
      <c r="B359" s="39">
        <v>0</v>
      </c>
      <c r="C359" s="38"/>
      <c r="D359" s="39"/>
      <c r="E359" s="38"/>
      <c r="F359" s="39"/>
      <c r="G359" s="38"/>
      <c r="H359" s="39"/>
      <c r="I359" s="38"/>
      <c r="J359" s="39"/>
      <c r="K359" s="38"/>
      <c r="L359" s="39"/>
      <c r="M359" s="38"/>
      <c r="N359" s="39"/>
      <c r="O359" s="38"/>
      <c r="P359" s="25"/>
    </row>
    <row r="360" spans="1:16">
      <c r="A360" s="40" t="s">
        <v>84</v>
      </c>
      <c r="B360" s="39">
        <v>0</v>
      </c>
      <c r="C360" s="38"/>
      <c r="D360" s="39"/>
      <c r="E360" s="38"/>
      <c r="F360" s="39"/>
      <c r="G360" s="38"/>
      <c r="H360" s="39"/>
      <c r="I360" s="38"/>
      <c r="J360" s="39"/>
      <c r="K360" s="38"/>
      <c r="L360" s="39"/>
      <c r="M360" s="38"/>
      <c r="N360" s="39"/>
      <c r="O360" s="38"/>
      <c r="P360" s="25"/>
    </row>
    <row r="361" spans="1:16">
      <c r="A361" s="40" t="s">
        <v>83</v>
      </c>
      <c r="B361" s="39">
        <v>0</v>
      </c>
      <c r="C361" s="38"/>
      <c r="D361" s="39"/>
      <c r="E361" s="38"/>
      <c r="F361" s="39"/>
      <c r="G361" s="38"/>
      <c r="H361" s="39"/>
      <c r="I361" s="38"/>
      <c r="J361" s="39"/>
      <c r="K361" s="38"/>
      <c r="L361" s="39"/>
      <c r="M361" s="38"/>
      <c r="N361" s="39"/>
      <c r="O361" s="38"/>
      <c r="P361" s="25"/>
    </row>
    <row r="362" spans="1:16">
      <c r="A362" s="40" t="s">
        <v>82</v>
      </c>
      <c r="B362" s="39">
        <v>0</v>
      </c>
      <c r="C362" s="38"/>
      <c r="D362" s="39"/>
      <c r="E362" s="38"/>
      <c r="F362" s="39"/>
      <c r="G362" s="38"/>
      <c r="H362" s="39"/>
      <c r="I362" s="38"/>
      <c r="J362" s="39"/>
      <c r="K362" s="38"/>
      <c r="L362" s="39"/>
      <c r="M362" s="38"/>
      <c r="N362" s="39"/>
      <c r="O362" s="38"/>
      <c r="P362" s="25"/>
    </row>
    <row r="363" spans="1:16">
      <c r="A363" s="40" t="s">
        <v>81</v>
      </c>
      <c r="B363" s="39">
        <v>0</v>
      </c>
      <c r="C363" s="38"/>
      <c r="D363" s="39"/>
      <c r="E363" s="38"/>
      <c r="F363" s="39"/>
      <c r="G363" s="38"/>
      <c r="H363" s="39"/>
      <c r="I363" s="38"/>
      <c r="J363" s="39"/>
      <c r="K363" s="38"/>
      <c r="L363" s="39"/>
      <c r="M363" s="38"/>
      <c r="N363" s="39"/>
      <c r="O363" s="38"/>
      <c r="P363" s="25"/>
    </row>
    <row r="364" spans="1:16">
      <c r="A364" s="40" t="s">
        <v>80</v>
      </c>
      <c r="B364" s="39">
        <v>0</v>
      </c>
      <c r="C364" s="38"/>
      <c r="D364" s="39"/>
      <c r="E364" s="38"/>
      <c r="F364" s="39"/>
      <c r="G364" s="38"/>
      <c r="H364" s="39"/>
      <c r="I364" s="38"/>
      <c r="J364" s="39"/>
      <c r="K364" s="38"/>
      <c r="L364" s="39"/>
      <c r="M364" s="38"/>
      <c r="N364" s="39"/>
      <c r="O364" s="38"/>
      <c r="P364" s="25"/>
    </row>
    <row r="365" spans="1:16">
      <c r="A365" s="40" t="s">
        <v>79</v>
      </c>
      <c r="B365" s="39">
        <v>0</v>
      </c>
      <c r="C365" s="38"/>
      <c r="D365" s="39"/>
      <c r="E365" s="38"/>
      <c r="F365" s="39"/>
      <c r="G365" s="38"/>
      <c r="H365" s="39"/>
      <c r="I365" s="38"/>
      <c r="J365" s="39"/>
      <c r="K365" s="38"/>
      <c r="L365" s="39"/>
      <c r="M365" s="38"/>
      <c r="N365" s="39"/>
      <c r="O365" s="38"/>
      <c r="P365" s="25"/>
    </row>
    <row r="366" spans="1:16">
      <c r="A366" s="40" t="s">
        <v>78</v>
      </c>
      <c r="B366" s="39">
        <v>0</v>
      </c>
      <c r="C366" s="38"/>
      <c r="D366" s="39"/>
      <c r="E366" s="38"/>
      <c r="F366" s="39"/>
      <c r="G366" s="38"/>
      <c r="H366" s="39"/>
      <c r="I366" s="38"/>
      <c r="J366" s="39"/>
      <c r="K366" s="38"/>
      <c r="L366" s="39"/>
      <c r="M366" s="38"/>
      <c r="N366" s="39"/>
      <c r="O366" s="38"/>
      <c r="P366" s="25"/>
    </row>
    <row r="367" spans="1:16">
      <c r="A367" s="40" t="s">
        <v>77</v>
      </c>
      <c r="B367" s="39">
        <v>0</v>
      </c>
      <c r="C367" s="38"/>
      <c r="D367" s="39"/>
      <c r="E367" s="38"/>
      <c r="F367" s="39"/>
      <c r="G367" s="38"/>
      <c r="H367" s="39"/>
      <c r="I367" s="38"/>
      <c r="J367" s="39"/>
      <c r="K367" s="38"/>
      <c r="L367" s="39"/>
      <c r="M367" s="38"/>
      <c r="N367" s="39"/>
      <c r="O367" s="38"/>
      <c r="P367" s="25"/>
    </row>
    <row r="368" spans="1:16">
      <c r="A368" s="40" t="s">
        <v>76</v>
      </c>
      <c r="B368" s="39">
        <v>0</v>
      </c>
      <c r="C368" s="38"/>
      <c r="D368" s="39"/>
      <c r="E368" s="38"/>
      <c r="F368" s="39"/>
      <c r="G368" s="38"/>
      <c r="H368" s="39"/>
      <c r="I368" s="38"/>
      <c r="J368" s="39"/>
      <c r="K368" s="38"/>
      <c r="L368" s="39"/>
      <c r="M368" s="38"/>
      <c r="N368" s="39"/>
      <c r="O368" s="38"/>
      <c r="P368" s="25"/>
    </row>
    <row r="369" spans="1:16">
      <c r="A369" s="40" t="s">
        <v>75</v>
      </c>
      <c r="B369" s="39">
        <v>0</v>
      </c>
      <c r="C369" s="38"/>
      <c r="D369" s="39"/>
      <c r="E369" s="38"/>
      <c r="F369" s="39"/>
      <c r="G369" s="38"/>
      <c r="H369" s="39"/>
      <c r="I369" s="38"/>
      <c r="J369" s="39"/>
      <c r="K369" s="38"/>
      <c r="L369" s="39"/>
      <c r="M369" s="38"/>
      <c r="N369" s="39"/>
      <c r="O369" s="38"/>
      <c r="P369" s="25"/>
    </row>
    <row r="370" spans="1:16">
      <c r="A370" s="40" t="s">
        <v>74</v>
      </c>
      <c r="B370" s="39">
        <v>0</v>
      </c>
      <c r="C370" s="38"/>
      <c r="D370" s="39"/>
      <c r="E370" s="38"/>
      <c r="F370" s="39"/>
      <c r="G370" s="38"/>
      <c r="H370" s="39"/>
      <c r="I370" s="38"/>
      <c r="J370" s="39"/>
      <c r="K370" s="38"/>
      <c r="L370" s="39"/>
      <c r="M370" s="38"/>
      <c r="N370" s="39"/>
      <c r="O370" s="38"/>
      <c r="P370" s="25"/>
    </row>
    <row r="371" spans="1:16">
      <c r="A371" s="40" t="s">
        <v>73</v>
      </c>
      <c r="B371" s="39">
        <v>0</v>
      </c>
      <c r="C371" s="38"/>
      <c r="D371" s="39"/>
      <c r="E371" s="38"/>
      <c r="F371" s="39"/>
      <c r="G371" s="38"/>
      <c r="H371" s="39"/>
      <c r="I371" s="38"/>
      <c r="J371" s="39"/>
      <c r="K371" s="38"/>
      <c r="L371" s="39"/>
      <c r="M371" s="38"/>
      <c r="N371" s="39"/>
      <c r="O371" s="38"/>
      <c r="P371" s="25"/>
    </row>
    <row r="372" spans="1:16">
      <c r="A372" s="40" t="s">
        <v>72</v>
      </c>
      <c r="B372" s="39">
        <v>0</v>
      </c>
      <c r="C372" s="38"/>
      <c r="D372" s="39"/>
      <c r="E372" s="38"/>
      <c r="F372" s="39"/>
      <c r="G372" s="38"/>
      <c r="H372" s="39"/>
      <c r="I372" s="38"/>
      <c r="J372" s="39"/>
      <c r="K372" s="38"/>
      <c r="L372" s="39"/>
      <c r="M372" s="38"/>
      <c r="N372" s="39"/>
      <c r="O372" s="38"/>
      <c r="P372" s="25"/>
    </row>
    <row r="373" spans="1:16">
      <c r="A373" s="37" t="s">
        <v>71</v>
      </c>
      <c r="B373" s="36">
        <v>0</v>
      </c>
      <c r="C373" s="35"/>
      <c r="D373" s="36"/>
      <c r="E373" s="35"/>
      <c r="F373" s="36"/>
      <c r="G373" s="35"/>
      <c r="H373" s="36"/>
      <c r="I373" s="35"/>
      <c r="J373" s="36"/>
      <c r="K373" s="35"/>
      <c r="L373" s="36"/>
      <c r="M373" s="35"/>
      <c r="N373" s="36"/>
      <c r="O373" s="35"/>
      <c r="P373" s="25"/>
    </row>
    <row r="374" spans="1:16" s="28" customFormat="1">
      <c r="A374" s="34" t="s">
        <v>70</v>
      </c>
      <c r="B374" s="33">
        <f t="shared" ref="B374:O374" si="2">SUM(B12:B373)</f>
        <v>936695</v>
      </c>
      <c r="C374" s="32">
        <f t="shared" si="2"/>
        <v>2977148.09</v>
      </c>
      <c r="D374" s="33">
        <f t="shared" si="2"/>
        <v>2114840.25</v>
      </c>
      <c r="E374" s="32">
        <f t="shared" si="2"/>
        <v>2103970.25</v>
      </c>
      <c r="F374" s="33">
        <f t="shared" si="2"/>
        <v>1043713.91</v>
      </c>
      <c r="G374" s="32">
        <f t="shared" si="2"/>
        <v>1043713.91</v>
      </c>
      <c r="H374" s="33">
        <f t="shared" si="2"/>
        <v>0</v>
      </c>
      <c r="I374" s="32">
        <f t="shared" si="2"/>
        <v>20183.98</v>
      </c>
      <c r="J374" s="33">
        <f t="shared" si="2"/>
        <v>553030.30999999959</v>
      </c>
      <c r="K374" s="32">
        <f t="shared" si="2"/>
        <v>-487369.19</v>
      </c>
      <c r="L374" s="33">
        <f t="shared" si="2"/>
        <v>0</v>
      </c>
      <c r="M374" s="32">
        <f t="shared" si="2"/>
        <v>0</v>
      </c>
      <c r="N374" s="33">
        <f t="shared" si="2"/>
        <v>553030.30999999959</v>
      </c>
      <c r="O374" s="32">
        <f t="shared" si="2"/>
        <v>-487369.19</v>
      </c>
      <c r="P374" s="29"/>
    </row>
    <row r="375" spans="1:16" s="28" customFormat="1">
      <c r="A375" s="31"/>
      <c r="B375" s="30"/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29"/>
    </row>
    <row r="376" spans="1:16" s="28" customFormat="1">
      <c r="A376" s="31"/>
      <c r="B376" s="30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29"/>
    </row>
    <row r="377" spans="1:16" s="28" customFormat="1">
      <c r="A377" s="31"/>
      <c r="B377" s="30"/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29"/>
    </row>
    <row r="378" spans="1:16" s="28" customFormat="1">
      <c r="A378" s="31"/>
      <c r="B378" s="30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29"/>
    </row>
    <row r="379" spans="1:16">
      <c r="B379" s="25"/>
      <c r="C379" s="25"/>
      <c r="D379" s="25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</row>
    <row r="380" spans="1:16" ht="12" thickBot="1">
      <c r="A380" s="27"/>
      <c r="B380" s="26"/>
      <c r="C380" s="25"/>
      <c r="D380" s="25"/>
      <c r="E380" s="25"/>
      <c r="F380" s="25"/>
      <c r="G380" s="25"/>
      <c r="H380" s="25"/>
      <c r="I380" s="25"/>
      <c r="J380" s="25"/>
      <c r="K380" s="25"/>
      <c r="L380" s="26"/>
      <c r="M380" s="26"/>
      <c r="N380" s="26"/>
      <c r="O380" s="26"/>
      <c r="P380" s="25"/>
    </row>
    <row r="381" spans="1:16">
      <c r="A381" s="577" t="s">
        <v>66</v>
      </c>
      <c r="B381" s="577"/>
      <c r="C381" s="24"/>
      <c r="D381" s="22"/>
      <c r="E381" s="22"/>
      <c r="F381" s="21"/>
      <c r="G381" s="21"/>
      <c r="H381" s="23"/>
      <c r="J381" s="20"/>
      <c r="K381" s="20"/>
      <c r="L381" s="579" t="s">
        <v>67</v>
      </c>
      <c r="M381" s="579"/>
      <c r="N381" s="579"/>
      <c r="O381" s="579"/>
    </row>
    <row r="382" spans="1:16">
      <c r="A382" s="578" t="s">
        <v>68</v>
      </c>
      <c r="B382" s="578"/>
      <c r="C382" s="21"/>
      <c r="D382" s="22"/>
      <c r="E382" s="22"/>
      <c r="F382" s="21"/>
      <c r="G382" s="21"/>
      <c r="H382" s="1"/>
      <c r="J382" s="20"/>
      <c r="K382" s="20"/>
      <c r="L382" s="579" t="s">
        <v>69</v>
      </c>
      <c r="M382" s="579"/>
      <c r="N382" s="579"/>
      <c r="O382" s="579"/>
    </row>
  </sheetData>
  <mergeCells count="22">
    <mergeCell ref="A1:O1"/>
    <mergeCell ref="A2:O2"/>
    <mergeCell ref="A3:O3"/>
    <mergeCell ref="L6:M6"/>
    <mergeCell ref="N6:O6"/>
    <mergeCell ref="H6:I6"/>
    <mergeCell ref="J6:K6"/>
    <mergeCell ref="A381:B381"/>
    <mergeCell ref="A382:B382"/>
    <mergeCell ref="L381:O381"/>
    <mergeCell ref="L382:O382"/>
    <mergeCell ref="L7:M7"/>
    <mergeCell ref="N7:O7"/>
    <mergeCell ref="A6:A8"/>
    <mergeCell ref="B6:C6"/>
    <mergeCell ref="D6:E6"/>
    <mergeCell ref="F6:G6"/>
    <mergeCell ref="B7:C7"/>
    <mergeCell ref="D7:E7"/>
    <mergeCell ref="F7:G7"/>
    <mergeCell ref="H7:I7"/>
    <mergeCell ref="J7:K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Q60"/>
  <sheetViews>
    <sheetView tabSelected="1" zoomScale="130" zoomScaleNormal="130" workbookViewId="0">
      <selection activeCell="D29" sqref="D29"/>
    </sheetView>
  </sheetViews>
  <sheetFormatPr baseColWidth="10" defaultColWidth="9.140625" defaultRowHeight="11.25"/>
  <cols>
    <col min="1" max="1" width="5.28515625" style="1" customWidth="1"/>
    <col min="2" max="2" width="18.140625" style="1" customWidth="1"/>
    <col min="3" max="6" width="11.140625" style="4" customWidth="1"/>
    <col min="7" max="7" width="11.140625" style="10" customWidth="1"/>
    <col min="8" max="8" width="11.140625" style="4" customWidth="1"/>
    <col min="9" max="10" width="11.140625" style="1" customWidth="1"/>
    <col min="11" max="12" width="11.140625" style="4" customWidth="1"/>
    <col min="13" max="16" width="11.140625" style="1" customWidth="1"/>
    <col min="17" max="17" width="9.85546875" style="1" bestFit="1" customWidth="1"/>
    <col min="18" max="16384" width="9.140625" style="1"/>
  </cols>
  <sheetData>
    <row r="1" spans="1:17" ht="15.75">
      <c r="A1" s="590"/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</row>
    <row r="2" spans="1:17" ht="12.75">
      <c r="A2" s="600" t="s">
        <v>700</v>
      </c>
      <c r="B2" s="600"/>
      <c r="C2" s="600"/>
      <c r="D2" s="600"/>
      <c r="E2" s="600"/>
      <c r="F2" s="600"/>
      <c r="G2" s="600"/>
      <c r="H2" s="600"/>
      <c r="I2" s="600"/>
      <c r="J2" s="600"/>
      <c r="K2" s="600"/>
      <c r="L2" s="600"/>
      <c r="M2" s="600"/>
      <c r="N2" s="600"/>
      <c r="O2" s="600"/>
      <c r="P2" s="600"/>
    </row>
    <row r="3" spans="1:17" ht="12.75">
      <c r="A3" s="601" t="s">
        <v>916</v>
      </c>
      <c r="B3" s="601"/>
      <c r="C3" s="601"/>
      <c r="D3" s="601"/>
      <c r="E3" s="601"/>
      <c r="F3" s="601"/>
      <c r="G3" s="601"/>
      <c r="H3" s="601"/>
      <c r="I3" s="601"/>
      <c r="J3" s="601"/>
      <c r="K3" s="601"/>
      <c r="L3" s="601"/>
      <c r="M3" s="601"/>
      <c r="N3" s="601"/>
      <c r="O3" s="601"/>
      <c r="P3" s="601"/>
    </row>
    <row r="4" spans="1:17" ht="15" customHeight="1">
      <c r="A4" s="564" t="s">
        <v>699</v>
      </c>
      <c r="B4" s="564"/>
      <c r="C4" s="564"/>
      <c r="D4" s="564"/>
      <c r="E4" s="564"/>
      <c r="F4" s="564"/>
      <c r="G4" s="564"/>
      <c r="H4" s="564"/>
      <c r="I4" s="564"/>
      <c r="J4" s="564"/>
      <c r="K4" s="564"/>
      <c r="P4" s="565" t="s">
        <v>840</v>
      </c>
    </row>
    <row r="5" spans="1:17" ht="15" customHeight="1">
      <c r="A5" s="598" t="s">
        <v>749</v>
      </c>
      <c r="B5" s="598"/>
      <c r="C5" s="598"/>
      <c r="D5" s="598"/>
      <c r="E5" s="598"/>
      <c r="F5" s="598"/>
      <c r="G5" s="598"/>
      <c r="H5" s="598"/>
      <c r="I5" s="598"/>
      <c r="J5" s="598"/>
      <c r="K5" s="598"/>
      <c r="L5" s="598"/>
    </row>
    <row r="6" spans="1:17">
      <c r="C6" s="1"/>
      <c r="D6" s="1"/>
      <c r="E6" s="1"/>
      <c r="F6" s="1"/>
      <c r="G6" s="3"/>
      <c r="H6" s="1"/>
    </row>
    <row r="7" spans="1:17" ht="11.25" customHeight="1">
      <c r="A7" s="611" t="s">
        <v>3</v>
      </c>
      <c r="B7" s="602" t="s">
        <v>551</v>
      </c>
      <c r="C7" s="602" t="s">
        <v>4</v>
      </c>
      <c r="D7" s="599"/>
      <c r="E7" s="596" t="s">
        <v>845</v>
      </c>
      <c r="F7" s="597"/>
      <c r="G7" s="596" t="s">
        <v>845</v>
      </c>
      <c r="H7" s="597"/>
      <c r="I7" s="596" t="s">
        <v>845</v>
      </c>
      <c r="J7" s="597"/>
      <c r="K7" s="742" t="s">
        <v>846</v>
      </c>
      <c r="L7" s="599"/>
      <c r="M7" s="602" t="s">
        <v>5</v>
      </c>
      <c r="N7" s="599"/>
      <c r="O7" s="603" t="s">
        <v>848</v>
      </c>
      <c r="P7" s="604"/>
    </row>
    <row r="8" spans="1:17">
      <c r="A8" s="612"/>
      <c r="B8" s="614"/>
      <c r="C8" s="592" t="s">
        <v>917</v>
      </c>
      <c r="D8" s="593"/>
      <c r="E8" s="594" t="s">
        <v>918</v>
      </c>
      <c r="F8" s="595"/>
      <c r="G8" s="594" t="s">
        <v>919</v>
      </c>
      <c r="H8" s="595"/>
      <c r="I8" s="594" t="s">
        <v>920</v>
      </c>
      <c r="J8" s="595"/>
      <c r="K8" s="607" t="s">
        <v>921</v>
      </c>
      <c r="L8" s="593"/>
      <c r="M8" s="608" t="s">
        <v>847</v>
      </c>
      <c r="N8" s="609"/>
      <c r="O8" s="605"/>
      <c r="P8" s="606"/>
    </row>
    <row r="9" spans="1:17">
      <c r="A9" s="613"/>
      <c r="B9" s="613"/>
      <c r="C9" s="411" t="s">
        <v>6</v>
      </c>
      <c r="D9" s="412" t="s">
        <v>7</v>
      </c>
      <c r="E9" s="413" t="s">
        <v>6</v>
      </c>
      <c r="F9" s="413" t="s">
        <v>7</v>
      </c>
      <c r="G9" s="413" t="s">
        <v>6</v>
      </c>
      <c r="H9" s="413" t="s">
        <v>7</v>
      </c>
      <c r="I9" s="413" t="s">
        <v>6</v>
      </c>
      <c r="J9" s="413" t="s">
        <v>7</v>
      </c>
      <c r="K9" s="493" t="s">
        <v>6</v>
      </c>
      <c r="L9" s="411" t="s">
        <v>7</v>
      </c>
      <c r="M9" s="413" t="s">
        <v>6</v>
      </c>
      <c r="N9" s="413" t="s">
        <v>7</v>
      </c>
      <c r="O9" s="414" t="s">
        <v>6</v>
      </c>
      <c r="P9" s="414" t="s">
        <v>7</v>
      </c>
    </row>
    <row r="10" spans="1:17">
      <c r="A10" s="415">
        <v>1</v>
      </c>
      <c r="B10" s="460" t="s">
        <v>8</v>
      </c>
      <c r="C10" s="415"/>
      <c r="D10" s="415"/>
      <c r="E10" s="415"/>
      <c r="F10" s="415"/>
      <c r="G10" s="415"/>
      <c r="H10" s="415"/>
      <c r="I10" s="415"/>
      <c r="J10" s="415"/>
      <c r="K10" s="415"/>
      <c r="L10" s="415"/>
      <c r="M10" s="415"/>
      <c r="N10" s="415"/>
      <c r="O10" s="416"/>
      <c r="P10" s="416"/>
    </row>
    <row r="11" spans="1:17">
      <c r="A11" s="415">
        <v>1.1000000000000001</v>
      </c>
      <c r="B11" s="425" t="s">
        <v>9</v>
      </c>
      <c r="C11" s="415"/>
      <c r="D11" s="415"/>
      <c r="E11" s="415"/>
      <c r="F11" s="415"/>
      <c r="G11" s="415"/>
      <c r="H11" s="415"/>
      <c r="I11" s="415"/>
      <c r="J11" s="415"/>
      <c r="K11" s="415"/>
      <c r="L11" s="415"/>
      <c r="M11" s="415"/>
      <c r="N11" s="415"/>
      <c r="O11" s="416"/>
      <c r="P11" s="416"/>
    </row>
    <row r="12" spans="1:17">
      <c r="A12" s="415" t="s">
        <v>10</v>
      </c>
      <c r="B12" s="425" t="s">
        <v>11</v>
      </c>
      <c r="C12" s="415"/>
      <c r="D12" s="415"/>
      <c r="E12" s="415"/>
      <c r="F12" s="415"/>
      <c r="G12" s="415"/>
      <c r="H12" s="415"/>
      <c r="I12" s="415"/>
      <c r="J12" s="415"/>
      <c r="K12" s="415"/>
      <c r="L12" s="415"/>
      <c r="M12" s="415"/>
      <c r="N12" s="415"/>
      <c r="O12" s="416"/>
      <c r="P12" s="416"/>
    </row>
    <row r="13" spans="1:17">
      <c r="A13" s="415" t="s">
        <v>12</v>
      </c>
      <c r="B13" s="425" t="s">
        <v>13</v>
      </c>
      <c r="C13" s="418">
        <v>2062.15</v>
      </c>
      <c r="D13" s="419"/>
      <c r="E13" s="420"/>
      <c r="F13" s="420"/>
      <c r="G13" s="419"/>
      <c r="H13" s="419"/>
      <c r="I13" s="419"/>
      <c r="J13" s="419"/>
      <c r="K13" s="421">
        <v>2062.15</v>
      </c>
      <c r="L13" s="421"/>
      <c r="M13" s="417"/>
      <c r="N13" s="417"/>
      <c r="O13" s="419">
        <v>2062.15</v>
      </c>
      <c r="P13" s="419"/>
    </row>
    <row r="14" spans="1:17">
      <c r="A14" s="415" t="s">
        <v>14</v>
      </c>
      <c r="B14" s="425" t="s">
        <v>15</v>
      </c>
      <c r="C14" s="418"/>
      <c r="D14" s="419"/>
      <c r="E14" s="420"/>
      <c r="F14" s="420"/>
      <c r="G14" s="419"/>
      <c r="H14" s="419"/>
      <c r="I14" s="419"/>
      <c r="J14" s="419"/>
      <c r="K14" s="421"/>
      <c r="L14" s="421"/>
      <c r="M14" s="417"/>
      <c r="N14" s="417"/>
      <c r="O14" s="419"/>
      <c r="P14" s="419"/>
    </row>
    <row r="15" spans="1:17">
      <c r="A15" s="415" t="s">
        <v>16</v>
      </c>
      <c r="B15" s="425" t="s">
        <v>17</v>
      </c>
      <c r="C15" s="418">
        <v>1964573.4</v>
      </c>
      <c r="D15" s="419"/>
      <c r="E15" s="420">
        <v>50</v>
      </c>
      <c r="F15" s="420">
        <v>383864.03</v>
      </c>
      <c r="G15" s="743">
        <v>100</v>
      </c>
      <c r="H15" s="419">
        <v>923352.49</v>
      </c>
      <c r="I15" s="420">
        <v>388129.45</v>
      </c>
      <c r="J15" s="420">
        <v>997723.3</v>
      </c>
      <c r="K15" s="421">
        <v>47913.03</v>
      </c>
      <c r="L15" s="421"/>
      <c r="M15" s="417"/>
      <c r="N15" s="417"/>
      <c r="O15" s="419">
        <v>47913.03</v>
      </c>
      <c r="P15" s="419"/>
      <c r="Q15" s="7"/>
    </row>
    <row r="16" spans="1:17">
      <c r="A16" s="415" t="s">
        <v>849</v>
      </c>
      <c r="B16" s="425" t="s">
        <v>850</v>
      </c>
      <c r="C16" s="418"/>
      <c r="D16" s="419"/>
      <c r="E16" s="420"/>
      <c r="F16" s="420"/>
      <c r="G16" s="744"/>
      <c r="H16" s="419"/>
      <c r="I16" s="420"/>
      <c r="J16" s="420"/>
      <c r="K16" s="421"/>
      <c r="L16" s="421"/>
      <c r="M16" s="417"/>
      <c r="N16" s="417"/>
      <c r="O16" s="419"/>
      <c r="P16" s="419"/>
    </row>
    <row r="17" spans="1:16">
      <c r="A17" s="415" t="s">
        <v>851</v>
      </c>
      <c r="B17" s="425" t="s">
        <v>852</v>
      </c>
      <c r="C17" s="418">
        <v>128373.59</v>
      </c>
      <c r="D17" s="419"/>
      <c r="E17" s="420">
        <v>7869.63</v>
      </c>
      <c r="F17" s="420"/>
      <c r="G17" s="494"/>
      <c r="H17" s="419"/>
      <c r="I17" s="420"/>
      <c r="J17" s="420"/>
      <c r="K17" s="421">
        <v>136243.22</v>
      </c>
      <c r="L17" s="421"/>
      <c r="M17" s="417"/>
      <c r="N17" s="417"/>
      <c r="O17" s="419">
        <v>136243.22</v>
      </c>
      <c r="P17" s="419"/>
    </row>
    <row r="18" spans="1:16">
      <c r="A18" s="415" t="s">
        <v>18</v>
      </c>
      <c r="B18" s="425" t="s">
        <v>19</v>
      </c>
      <c r="C18" s="418"/>
      <c r="D18" s="419"/>
      <c r="E18" s="420"/>
      <c r="F18" s="420"/>
      <c r="G18" s="418"/>
      <c r="H18" s="418"/>
      <c r="I18" s="420"/>
      <c r="J18" s="420"/>
      <c r="K18" s="421"/>
      <c r="L18" s="421"/>
      <c r="M18" s="417"/>
      <c r="N18" s="417"/>
      <c r="O18" s="419"/>
      <c r="P18" s="419"/>
    </row>
    <row r="19" spans="1:16">
      <c r="A19" s="415" t="s">
        <v>20</v>
      </c>
      <c r="B19" s="425" t="s">
        <v>21</v>
      </c>
      <c r="C19" s="418">
        <v>29080.58</v>
      </c>
      <c r="D19" s="419"/>
      <c r="E19" s="420"/>
      <c r="F19" s="420"/>
      <c r="G19" s="418"/>
      <c r="H19" s="418"/>
      <c r="I19" s="420"/>
      <c r="J19" s="420"/>
      <c r="K19" s="421">
        <v>29080.58</v>
      </c>
      <c r="L19" s="421"/>
      <c r="M19" s="417"/>
      <c r="N19" s="417"/>
      <c r="O19" s="419">
        <v>29080.58</v>
      </c>
      <c r="P19" s="419"/>
    </row>
    <row r="20" spans="1:16">
      <c r="A20" s="415" t="s">
        <v>22</v>
      </c>
      <c r="B20" s="425" t="s">
        <v>23</v>
      </c>
      <c r="C20" s="418">
        <v>34000</v>
      </c>
      <c r="D20" s="419"/>
      <c r="E20" s="420"/>
      <c r="F20" s="420"/>
      <c r="G20" s="418"/>
      <c r="H20" s="418"/>
      <c r="I20" s="420"/>
      <c r="J20" s="420"/>
      <c r="K20" s="421">
        <v>34000</v>
      </c>
      <c r="L20" s="421"/>
      <c r="M20" s="417"/>
      <c r="N20" s="417"/>
      <c r="O20" s="419">
        <v>34000</v>
      </c>
      <c r="P20" s="419"/>
    </row>
    <row r="21" spans="1:16" ht="12" customHeight="1">
      <c r="A21" s="415">
        <v>2</v>
      </c>
      <c r="B21" s="425" t="s">
        <v>24</v>
      </c>
      <c r="C21" s="418"/>
      <c r="D21" s="419"/>
      <c r="E21" s="420"/>
      <c r="F21" s="420"/>
      <c r="G21" s="418"/>
      <c r="H21" s="418"/>
      <c r="I21" s="420"/>
      <c r="J21" s="420"/>
      <c r="K21" s="421"/>
      <c r="L21" s="421"/>
      <c r="M21" s="417"/>
      <c r="N21" s="417"/>
      <c r="O21" s="419"/>
      <c r="P21" s="419"/>
    </row>
    <row r="22" spans="1:16" ht="12" customHeight="1">
      <c r="A22" s="415">
        <v>2.1</v>
      </c>
      <c r="B22" s="425" t="s">
        <v>25</v>
      </c>
      <c r="C22" s="418"/>
      <c r="D22" s="419"/>
      <c r="E22" s="420"/>
      <c r="F22" s="420"/>
      <c r="G22" s="418"/>
      <c r="H22" s="418"/>
      <c r="I22" s="420"/>
      <c r="J22" s="420"/>
      <c r="K22" s="421"/>
      <c r="L22" s="421"/>
      <c r="M22" s="417"/>
      <c r="N22" s="417"/>
      <c r="O22" s="419"/>
      <c r="P22" s="419"/>
    </row>
    <row r="23" spans="1:16" ht="12" customHeight="1">
      <c r="A23" s="415" t="s">
        <v>26</v>
      </c>
      <c r="B23" s="425" t="s">
        <v>27</v>
      </c>
      <c r="C23" s="418"/>
      <c r="D23" s="419">
        <v>-1011571.8</v>
      </c>
      <c r="E23" s="420"/>
      <c r="F23" s="420"/>
      <c r="G23" s="418"/>
      <c r="H23" s="418"/>
      <c r="I23" s="420">
        <v>688413.66</v>
      </c>
      <c r="J23" s="420"/>
      <c r="K23" s="421"/>
      <c r="L23" s="422">
        <v>-3001757.91</v>
      </c>
      <c r="M23" s="417"/>
      <c r="N23" s="417"/>
      <c r="O23" s="419"/>
      <c r="P23" s="419">
        <v>-3001757.91</v>
      </c>
    </row>
    <row r="24" spans="1:16" ht="12" customHeight="1">
      <c r="A24" s="415" t="s">
        <v>28</v>
      </c>
      <c r="B24" s="425" t="s">
        <v>29</v>
      </c>
      <c r="C24" s="418"/>
      <c r="D24" s="419"/>
      <c r="E24" s="420">
        <v>375948</v>
      </c>
      <c r="F24" s="420"/>
      <c r="G24" s="418">
        <v>925824.45</v>
      </c>
      <c r="H24" s="418"/>
      <c r="I24" s="420"/>
      <c r="J24" s="420"/>
      <c r="K24" s="421"/>
      <c r="L24" s="421"/>
      <c r="M24" s="417"/>
      <c r="N24" s="417"/>
      <c r="O24" s="419"/>
      <c r="P24" s="419"/>
    </row>
    <row r="25" spans="1:16" ht="12" customHeight="1">
      <c r="A25" s="415" t="s">
        <v>30</v>
      </c>
      <c r="B25" s="425" t="s">
        <v>31</v>
      </c>
      <c r="C25" s="418"/>
      <c r="D25" s="419">
        <v>15000</v>
      </c>
      <c r="E25" s="420"/>
      <c r="F25" s="420"/>
      <c r="G25" s="418"/>
      <c r="H25" s="418"/>
      <c r="I25" s="420"/>
      <c r="J25" s="420"/>
      <c r="K25" s="421"/>
      <c r="L25" s="421">
        <v>15000</v>
      </c>
      <c r="M25" s="417"/>
      <c r="N25" s="417"/>
      <c r="O25" s="419"/>
      <c r="P25" s="419">
        <v>15000</v>
      </c>
    </row>
    <row r="26" spans="1:16" ht="12" customHeight="1">
      <c r="A26" s="415" t="s">
        <v>32</v>
      </c>
      <c r="B26" s="425" t="s">
        <v>33</v>
      </c>
      <c r="C26" s="418"/>
      <c r="D26" s="419">
        <v>32818.43</v>
      </c>
      <c r="E26" s="420"/>
      <c r="F26" s="743"/>
      <c r="G26" s="418"/>
      <c r="H26" s="743">
        <v>2564.7600000000002</v>
      </c>
      <c r="I26" s="420"/>
      <c r="J26" s="743">
        <v>2824.43</v>
      </c>
      <c r="K26" s="421"/>
      <c r="L26" s="421">
        <v>38207.620000000003</v>
      </c>
      <c r="M26" s="417"/>
      <c r="N26" s="417"/>
      <c r="O26" s="419"/>
      <c r="P26" s="419">
        <v>38207.620000000003</v>
      </c>
    </row>
    <row r="27" spans="1:16" ht="12" customHeight="1">
      <c r="A27" s="415">
        <v>3</v>
      </c>
      <c r="B27" s="425" t="s">
        <v>34</v>
      </c>
      <c r="C27" s="418"/>
      <c r="D27" s="419"/>
      <c r="E27" s="420"/>
      <c r="F27" s="420"/>
      <c r="G27" s="418"/>
      <c r="H27" s="418"/>
      <c r="I27" s="420"/>
      <c r="J27" s="420"/>
      <c r="K27" s="421"/>
      <c r="L27" s="421"/>
      <c r="M27" s="417"/>
      <c r="N27" s="417"/>
      <c r="O27" s="419"/>
      <c r="P27" s="419"/>
    </row>
    <row r="28" spans="1:16" ht="12" customHeight="1">
      <c r="A28" s="415">
        <v>3.1</v>
      </c>
      <c r="B28" s="425" t="s">
        <v>35</v>
      </c>
      <c r="C28" s="418"/>
      <c r="D28" s="419"/>
      <c r="E28" s="420"/>
      <c r="F28" s="420"/>
      <c r="G28" s="418"/>
      <c r="H28" s="418"/>
      <c r="I28" s="420"/>
      <c r="J28" s="420"/>
      <c r="K28" s="421"/>
      <c r="L28" s="421"/>
      <c r="M28" s="417"/>
      <c r="N28" s="417"/>
      <c r="O28" s="419"/>
      <c r="P28" s="419"/>
    </row>
    <row r="29" spans="1:16" ht="12" customHeight="1">
      <c r="A29" s="415" t="s">
        <v>36</v>
      </c>
      <c r="B29" s="425" t="s">
        <v>37</v>
      </c>
      <c r="C29" s="418"/>
      <c r="D29" s="419"/>
      <c r="E29" s="420"/>
      <c r="F29" s="420"/>
      <c r="G29" s="418"/>
      <c r="H29" s="418"/>
      <c r="I29" s="420"/>
      <c r="J29" s="420"/>
      <c r="K29" s="421"/>
      <c r="L29" s="421"/>
      <c r="M29" s="417"/>
      <c r="N29" s="417"/>
      <c r="O29" s="419"/>
      <c r="P29" s="419"/>
    </row>
    <row r="30" spans="1:16" ht="12" customHeight="1">
      <c r="A30" s="415">
        <v>3.2</v>
      </c>
      <c r="B30" s="425" t="s">
        <v>38</v>
      </c>
      <c r="C30" s="418"/>
      <c r="D30" s="419">
        <v>39888.35</v>
      </c>
      <c r="E30" s="420"/>
      <c r="F30" s="420"/>
      <c r="G30" s="418"/>
      <c r="H30" s="418"/>
      <c r="I30" s="420"/>
      <c r="J30" s="420"/>
      <c r="K30" s="421"/>
      <c r="L30" s="421">
        <v>39888.35</v>
      </c>
      <c r="M30" s="417"/>
      <c r="N30" s="417"/>
      <c r="O30" s="419"/>
      <c r="P30" s="419">
        <v>39888.35</v>
      </c>
    </row>
    <row r="31" spans="1:16" ht="12" customHeight="1">
      <c r="A31" s="415" t="s">
        <v>39</v>
      </c>
      <c r="B31" s="425" t="s">
        <v>40</v>
      </c>
      <c r="C31" s="418"/>
      <c r="D31" s="419">
        <v>633674.73</v>
      </c>
      <c r="E31" s="743"/>
      <c r="F31" s="420"/>
      <c r="G31" s="743"/>
      <c r="H31" s="418"/>
      <c r="I31" s="743"/>
      <c r="J31" s="420"/>
      <c r="K31" s="421"/>
      <c r="L31" s="422">
        <v>633674.73</v>
      </c>
      <c r="M31" s="422"/>
      <c r="N31" s="422"/>
      <c r="O31" s="419"/>
      <c r="P31" s="419">
        <v>633674.73</v>
      </c>
    </row>
    <row r="32" spans="1:16" ht="12" customHeight="1">
      <c r="A32" s="415" t="s">
        <v>39</v>
      </c>
      <c r="B32" s="425" t="s">
        <v>41</v>
      </c>
      <c r="C32" s="418"/>
      <c r="D32" s="419">
        <v>2448280.0099999998</v>
      </c>
      <c r="E32" s="418"/>
      <c r="F32" s="418"/>
      <c r="G32" s="418"/>
      <c r="H32" s="418"/>
      <c r="I32" s="418"/>
      <c r="J32" s="418"/>
      <c r="K32" s="421"/>
      <c r="L32" s="421">
        <v>2448280.0099999998</v>
      </c>
      <c r="M32" s="423">
        <v>77189.38</v>
      </c>
      <c r="N32" s="422">
        <v>1183.2</v>
      </c>
      <c r="O32" s="419"/>
      <c r="P32" s="424">
        <v>2524286.19</v>
      </c>
    </row>
    <row r="33" spans="1:16" ht="12" customHeight="1">
      <c r="A33" s="415">
        <v>4.2</v>
      </c>
      <c r="B33" s="425" t="s">
        <v>42</v>
      </c>
      <c r="C33" s="418"/>
      <c r="D33" s="419"/>
      <c r="E33" s="418"/>
      <c r="F33" s="418"/>
      <c r="G33" s="418"/>
      <c r="H33" s="418"/>
      <c r="I33" s="418"/>
      <c r="J33" s="418"/>
      <c r="K33" s="421"/>
      <c r="L33" s="421"/>
      <c r="M33" s="417"/>
      <c r="N33" s="422"/>
      <c r="O33" s="419"/>
      <c r="P33" s="419"/>
    </row>
    <row r="34" spans="1:16" ht="12" customHeight="1">
      <c r="A34" s="415" t="s">
        <v>43</v>
      </c>
      <c r="B34" s="425" t="s">
        <v>44</v>
      </c>
      <c r="C34" s="418"/>
      <c r="D34" s="419"/>
      <c r="E34" s="418"/>
      <c r="F34" s="420">
        <v>50</v>
      </c>
      <c r="G34" s="743"/>
      <c r="H34" s="743">
        <v>100</v>
      </c>
      <c r="I34" s="418"/>
      <c r="J34" s="420">
        <v>77039.38</v>
      </c>
      <c r="K34" s="421"/>
      <c r="L34" s="421">
        <v>77189.38</v>
      </c>
      <c r="M34" s="422"/>
      <c r="N34" s="422">
        <v>77189.38</v>
      </c>
      <c r="O34" s="419"/>
      <c r="P34" s="419"/>
    </row>
    <row r="35" spans="1:16" ht="12" customHeight="1">
      <c r="A35" s="415">
        <v>5</v>
      </c>
      <c r="B35" s="425" t="s">
        <v>45</v>
      </c>
      <c r="C35" s="418"/>
      <c r="D35" s="419"/>
      <c r="E35" s="419"/>
      <c r="F35" s="419"/>
      <c r="G35" s="418"/>
      <c r="H35" s="418"/>
      <c r="I35" s="419"/>
      <c r="J35" s="419"/>
      <c r="K35" s="421"/>
      <c r="L35" s="421"/>
      <c r="M35" s="422"/>
      <c r="N35" s="417"/>
      <c r="O35" s="419"/>
      <c r="P35" s="419"/>
    </row>
    <row r="36" spans="1:16" ht="12" customHeight="1">
      <c r="A36" s="415" t="s">
        <v>701</v>
      </c>
      <c r="B36" s="425" t="s">
        <v>53</v>
      </c>
      <c r="C36" s="418"/>
      <c r="D36" s="419"/>
      <c r="E36" s="419">
        <v>46.4</v>
      </c>
      <c r="F36" s="419"/>
      <c r="G36" s="418">
        <v>92.8</v>
      </c>
      <c r="H36" s="418"/>
      <c r="I36" s="419">
        <v>1044</v>
      </c>
      <c r="J36" s="419"/>
      <c r="K36" s="421">
        <v>1183.2</v>
      </c>
      <c r="L36" s="421"/>
      <c r="M36" s="422">
        <v>1183.2</v>
      </c>
      <c r="N36" s="417"/>
      <c r="O36" s="419"/>
      <c r="P36" s="419"/>
    </row>
    <row r="37" spans="1:16" ht="12" customHeight="1">
      <c r="A37" s="415">
        <v>1000</v>
      </c>
      <c r="B37" s="425" t="s">
        <v>46</v>
      </c>
      <c r="C37" s="418"/>
      <c r="D37" s="419"/>
      <c r="E37" s="419"/>
      <c r="F37" s="419"/>
      <c r="G37" s="418"/>
      <c r="H37" s="418"/>
      <c r="I37" s="419"/>
      <c r="J37" s="419"/>
      <c r="K37" s="421"/>
      <c r="L37" s="421"/>
      <c r="M37" s="422"/>
      <c r="N37" s="417"/>
      <c r="O37" s="419"/>
      <c r="P37" s="419"/>
    </row>
    <row r="38" spans="1:16">
      <c r="A38" s="415">
        <v>1</v>
      </c>
      <c r="B38" s="425" t="s">
        <v>47</v>
      </c>
      <c r="C38" s="418"/>
      <c r="D38" s="419"/>
      <c r="E38" s="419"/>
      <c r="F38" s="419"/>
      <c r="G38" s="418"/>
      <c r="H38" s="418"/>
      <c r="I38" s="420"/>
      <c r="J38" s="420"/>
      <c r="K38" s="421"/>
      <c r="L38" s="421"/>
      <c r="M38" s="422"/>
      <c r="N38" s="417"/>
      <c r="O38" s="419"/>
      <c r="P38" s="419"/>
    </row>
    <row r="39" spans="1:16">
      <c r="A39" s="415">
        <v>2000</v>
      </c>
      <c r="B39" s="425" t="s">
        <v>48</v>
      </c>
      <c r="C39" s="418"/>
      <c r="D39" s="419"/>
      <c r="E39" s="419"/>
      <c r="F39" s="419"/>
      <c r="G39" s="418"/>
      <c r="H39" s="418"/>
      <c r="I39" s="420"/>
      <c r="J39" s="420"/>
      <c r="K39" s="421"/>
      <c r="L39" s="421"/>
      <c r="M39" s="422"/>
      <c r="N39" s="417"/>
      <c r="O39" s="419"/>
      <c r="P39" s="419"/>
    </row>
    <row r="40" spans="1:16">
      <c r="A40" s="415">
        <v>1</v>
      </c>
      <c r="B40" s="425" t="s">
        <v>49</v>
      </c>
      <c r="C40" s="418"/>
      <c r="D40" s="419"/>
      <c r="E40" s="419"/>
      <c r="F40" s="419"/>
      <c r="G40" s="418"/>
      <c r="H40" s="418"/>
      <c r="I40" s="420"/>
      <c r="J40" s="420"/>
      <c r="K40" s="421"/>
      <c r="L40" s="421"/>
      <c r="M40" s="422"/>
      <c r="N40" s="417"/>
      <c r="O40" s="419"/>
      <c r="P40" s="419"/>
    </row>
    <row r="41" spans="1:16">
      <c r="A41" s="415">
        <v>2</v>
      </c>
      <c r="B41" s="425" t="s">
        <v>50</v>
      </c>
      <c r="C41" s="418"/>
      <c r="D41" s="419"/>
      <c r="E41" s="419"/>
      <c r="F41" s="419"/>
      <c r="G41" s="418"/>
      <c r="H41" s="418"/>
      <c r="I41" s="420"/>
      <c r="J41" s="420"/>
      <c r="K41" s="421"/>
      <c r="L41" s="421"/>
      <c r="M41" s="422"/>
      <c r="N41" s="417"/>
      <c r="O41" s="419"/>
      <c r="P41" s="419"/>
    </row>
    <row r="42" spans="1:16">
      <c r="A42" s="415">
        <v>3</v>
      </c>
      <c r="B42" s="425" t="s">
        <v>51</v>
      </c>
      <c r="C42" s="418"/>
      <c r="D42" s="419"/>
      <c r="E42" s="419"/>
      <c r="F42" s="419"/>
      <c r="G42" s="418"/>
      <c r="H42" s="418"/>
      <c r="I42" s="420"/>
      <c r="J42" s="420"/>
      <c r="K42" s="421"/>
      <c r="L42" s="421"/>
      <c r="M42" s="422"/>
      <c r="N42" s="417"/>
      <c r="O42" s="419"/>
      <c r="P42" s="419"/>
    </row>
    <row r="43" spans="1:16">
      <c r="A43" s="415">
        <v>4</v>
      </c>
      <c r="B43" s="425" t="s">
        <v>52</v>
      </c>
      <c r="C43" s="418"/>
      <c r="D43" s="419"/>
      <c r="E43" s="419"/>
      <c r="F43" s="419"/>
      <c r="G43" s="418"/>
      <c r="H43" s="418"/>
      <c r="I43" s="420"/>
      <c r="J43" s="420"/>
      <c r="K43" s="421"/>
      <c r="L43" s="421"/>
      <c r="M43" s="422"/>
      <c r="N43" s="417"/>
      <c r="O43" s="419"/>
      <c r="P43" s="419"/>
    </row>
    <row r="44" spans="1:16">
      <c r="A44" s="415">
        <v>3000</v>
      </c>
      <c r="B44" s="425" t="s">
        <v>53</v>
      </c>
      <c r="C44" s="418"/>
      <c r="D44" s="419"/>
      <c r="E44" s="419"/>
      <c r="F44" s="419"/>
      <c r="G44" s="418"/>
      <c r="H44" s="418"/>
      <c r="I44" s="420"/>
      <c r="J44" s="420"/>
      <c r="K44" s="421"/>
      <c r="L44" s="421"/>
      <c r="M44" s="422"/>
      <c r="N44" s="417"/>
      <c r="O44" s="419"/>
      <c r="P44" s="419"/>
    </row>
    <row r="45" spans="1:16">
      <c r="A45" s="415">
        <v>1</v>
      </c>
      <c r="B45" s="425" t="s">
        <v>54</v>
      </c>
      <c r="C45" s="418"/>
      <c r="D45" s="419"/>
      <c r="E45" s="419"/>
      <c r="F45" s="419"/>
      <c r="G45" s="419"/>
      <c r="H45" s="419"/>
      <c r="I45" s="419"/>
      <c r="J45" s="419"/>
      <c r="K45" s="421"/>
      <c r="L45" s="421"/>
      <c r="M45" s="422"/>
      <c r="N45" s="417"/>
      <c r="O45" s="419"/>
      <c r="P45" s="419"/>
    </row>
    <row r="46" spans="1:16">
      <c r="A46" s="415">
        <v>2</v>
      </c>
      <c r="B46" s="425" t="s">
        <v>55</v>
      </c>
      <c r="C46" s="418"/>
      <c r="D46" s="419"/>
      <c r="E46" s="419"/>
      <c r="F46" s="419"/>
      <c r="G46" s="419"/>
      <c r="H46" s="419"/>
      <c r="I46" s="419"/>
      <c r="J46" s="419"/>
      <c r="K46" s="421"/>
      <c r="L46" s="421"/>
      <c r="M46" s="422"/>
      <c r="N46" s="417"/>
      <c r="O46" s="419"/>
      <c r="P46" s="419"/>
    </row>
    <row r="47" spans="1:16">
      <c r="A47" s="415">
        <v>3</v>
      </c>
      <c r="B47" s="425" t="s">
        <v>56</v>
      </c>
      <c r="C47" s="418"/>
      <c r="D47" s="419"/>
      <c r="E47" s="419"/>
      <c r="F47" s="419"/>
      <c r="G47" s="419"/>
      <c r="H47" s="419"/>
      <c r="I47" s="419"/>
      <c r="J47" s="419"/>
      <c r="K47" s="421"/>
      <c r="L47" s="421"/>
      <c r="M47" s="422"/>
      <c r="N47" s="417"/>
      <c r="O47" s="419"/>
      <c r="P47" s="419"/>
    </row>
    <row r="48" spans="1:16">
      <c r="A48" s="415">
        <v>7.5</v>
      </c>
      <c r="B48" s="429" t="s">
        <v>57</v>
      </c>
      <c r="C48" s="418"/>
      <c r="D48" s="419"/>
      <c r="E48" s="420"/>
      <c r="F48" s="418"/>
      <c r="G48" s="420"/>
      <c r="H48" s="420"/>
      <c r="I48" s="420"/>
      <c r="J48" s="420"/>
      <c r="K48" s="421"/>
      <c r="L48" s="421"/>
      <c r="M48" s="423"/>
      <c r="N48" s="417"/>
      <c r="O48" s="419"/>
      <c r="P48" s="419"/>
    </row>
    <row r="49" spans="1:16">
      <c r="A49" s="415" t="s">
        <v>58</v>
      </c>
      <c r="B49" s="425" t="s">
        <v>59</v>
      </c>
      <c r="C49" s="418"/>
      <c r="D49" s="419"/>
      <c r="E49" s="743"/>
      <c r="F49" s="419"/>
      <c r="G49" s="743"/>
      <c r="H49" s="420"/>
      <c r="I49" s="743"/>
      <c r="J49" s="420"/>
      <c r="K49" s="421"/>
      <c r="L49" s="421"/>
      <c r="M49" s="423"/>
      <c r="N49" s="417"/>
      <c r="O49" s="419"/>
      <c r="P49" s="419"/>
    </row>
    <row r="50" spans="1:16">
      <c r="A50" s="415">
        <v>7.6</v>
      </c>
      <c r="B50" s="425" t="s">
        <v>60</v>
      </c>
      <c r="C50" s="418"/>
      <c r="D50" s="419"/>
      <c r="E50" s="419"/>
      <c r="F50" s="419"/>
      <c r="G50" s="420"/>
      <c r="H50" s="420"/>
      <c r="I50" s="420"/>
      <c r="J50" s="420"/>
      <c r="K50" s="421"/>
      <c r="L50" s="421"/>
      <c r="M50" s="417"/>
      <c r="N50" s="417"/>
      <c r="O50" s="419"/>
      <c r="P50" s="419"/>
    </row>
    <row r="51" spans="1:16">
      <c r="A51" s="415" t="s">
        <v>61</v>
      </c>
      <c r="B51" s="425" t="s">
        <v>62</v>
      </c>
      <c r="C51" s="420"/>
      <c r="D51" s="419"/>
      <c r="E51" s="418"/>
      <c r="F51" s="743"/>
      <c r="G51" s="420"/>
      <c r="H51" s="743"/>
      <c r="I51" s="420"/>
      <c r="J51" s="743"/>
      <c r="K51" s="421"/>
      <c r="L51" s="421"/>
      <c r="M51" s="417"/>
      <c r="N51" s="422"/>
      <c r="O51" s="419"/>
      <c r="P51" s="419"/>
    </row>
    <row r="52" spans="1:16">
      <c r="A52" s="415" t="s">
        <v>63</v>
      </c>
      <c r="B52" s="425" t="s">
        <v>64</v>
      </c>
      <c r="C52" s="420"/>
      <c r="D52" s="420"/>
      <c r="E52" s="743"/>
      <c r="F52" s="418"/>
      <c r="G52" s="743"/>
      <c r="H52" s="420"/>
      <c r="I52" s="743"/>
      <c r="J52" s="420"/>
      <c r="K52" s="421"/>
      <c r="L52" s="421"/>
      <c r="M52" s="417"/>
      <c r="N52" s="423"/>
      <c r="O52" s="419"/>
      <c r="P52" s="419"/>
    </row>
    <row r="53" spans="1:16">
      <c r="A53" s="417"/>
      <c r="B53" s="461" t="s">
        <v>65</v>
      </c>
      <c r="C53" s="462">
        <f t="shared" ref="C53:P53" si="0">SUM(C10:C52)</f>
        <v>2158089.7199999997</v>
      </c>
      <c r="D53" s="462">
        <f t="shared" si="0"/>
        <v>2158089.7199999997</v>
      </c>
      <c r="E53" s="462">
        <f t="shared" si="0"/>
        <v>383914.03</v>
      </c>
      <c r="F53" s="462">
        <f t="shared" si="0"/>
        <v>383914.03</v>
      </c>
      <c r="G53" s="462">
        <f t="shared" si="0"/>
        <v>926017.25</v>
      </c>
      <c r="H53" s="462">
        <f t="shared" si="0"/>
        <v>926017.25</v>
      </c>
      <c r="I53" s="462">
        <f t="shared" si="0"/>
        <v>1077587.1100000001</v>
      </c>
      <c r="J53" s="462">
        <f t="shared" si="0"/>
        <v>1077587.1100000001</v>
      </c>
      <c r="K53" s="462">
        <f t="shared" si="0"/>
        <v>250482.18</v>
      </c>
      <c r="L53" s="462">
        <f t="shared" si="0"/>
        <v>250482.17999999982</v>
      </c>
      <c r="M53" s="462">
        <f t="shared" si="0"/>
        <v>78372.58</v>
      </c>
      <c r="N53" s="462">
        <f t="shared" si="0"/>
        <v>78372.58</v>
      </c>
      <c r="O53" s="462">
        <f t="shared" si="0"/>
        <v>249298.97999999998</v>
      </c>
      <c r="P53" s="462">
        <f t="shared" si="0"/>
        <v>249298.97999999998</v>
      </c>
    </row>
    <row r="54" spans="1:16">
      <c r="A54" s="426"/>
      <c r="B54" s="426"/>
      <c r="C54" s="427"/>
      <c r="D54" s="427"/>
      <c r="E54" s="427"/>
      <c r="F54" s="427"/>
      <c r="G54" s="428"/>
      <c r="H54" s="427"/>
      <c r="I54" s="426"/>
      <c r="J54" s="426"/>
      <c r="K54" s="427"/>
      <c r="L54" s="427"/>
    </row>
    <row r="55" spans="1:16">
      <c r="A55" s="591" t="s">
        <v>702</v>
      </c>
      <c r="B55" s="591"/>
      <c r="C55" s="591"/>
      <c r="D55" s="591"/>
      <c r="E55" s="591"/>
      <c r="F55" s="591"/>
      <c r="G55" s="591"/>
      <c r="H55" s="591"/>
      <c r="I55" s="591"/>
      <c r="J55" s="591"/>
      <c r="K55" s="591"/>
      <c r="L55" s="591"/>
    </row>
    <row r="56" spans="1:16">
      <c r="A56" s="466"/>
      <c r="B56" s="466"/>
      <c r="C56" s="427"/>
      <c r="D56" s="427"/>
      <c r="E56" s="427"/>
      <c r="F56" s="427"/>
      <c r="G56" s="428"/>
      <c r="H56" s="427"/>
      <c r="I56" s="426"/>
      <c r="J56" s="426"/>
      <c r="K56" s="427"/>
      <c r="L56" s="427"/>
      <c r="O56" s="7"/>
    </row>
    <row r="57" spans="1:16">
      <c r="A57" s="12"/>
      <c r="B57" s="12"/>
      <c r="C57" s="13"/>
      <c r="D57" s="14"/>
      <c r="E57" s="14"/>
      <c r="F57" s="14"/>
      <c r="G57" s="15"/>
      <c r="H57" s="13"/>
      <c r="I57" s="101"/>
      <c r="J57" s="464"/>
      <c r="K57" s="464"/>
      <c r="L57" s="465"/>
      <c r="M57" s="562"/>
    </row>
    <row r="58" spans="1:16">
      <c r="A58" s="610" t="s">
        <v>66</v>
      </c>
      <c r="B58" s="610"/>
      <c r="C58" s="16"/>
      <c r="D58" s="17"/>
      <c r="E58" s="17"/>
      <c r="F58" s="17"/>
      <c r="G58" s="18"/>
      <c r="J58" s="74"/>
      <c r="K58" s="74"/>
      <c r="L58" s="463" t="s">
        <v>67</v>
      </c>
      <c r="M58" s="74"/>
      <c r="N58" s="74"/>
    </row>
    <row r="59" spans="1:16">
      <c r="A59" s="598" t="s">
        <v>68</v>
      </c>
      <c r="B59" s="598"/>
      <c r="D59" s="17"/>
      <c r="E59" s="17"/>
      <c r="F59" s="17"/>
      <c r="G59" s="18"/>
      <c r="J59" s="74"/>
      <c r="K59" s="74"/>
      <c r="L59" s="463" t="s">
        <v>69</v>
      </c>
      <c r="N59" s="74"/>
    </row>
    <row r="60" spans="1:16">
      <c r="A60" s="9"/>
      <c r="B60" s="9"/>
    </row>
  </sheetData>
  <mergeCells count="22">
    <mergeCell ref="A55:L55"/>
    <mergeCell ref="A58:B58"/>
    <mergeCell ref="A59:B59"/>
    <mergeCell ref="K7:L7"/>
    <mergeCell ref="M7:N7"/>
    <mergeCell ref="O7:P8"/>
    <mergeCell ref="C8:D8"/>
    <mergeCell ref="E8:F8"/>
    <mergeCell ref="G8:H8"/>
    <mergeCell ref="I8:J8"/>
    <mergeCell ref="K8:L8"/>
    <mergeCell ref="M8:N8"/>
    <mergeCell ref="A1:L1"/>
    <mergeCell ref="A2:P2"/>
    <mergeCell ref="A3:P3"/>
    <mergeCell ref="A5:L5"/>
    <mergeCell ref="A7:A9"/>
    <mergeCell ref="B7:B9"/>
    <mergeCell ref="C7:D7"/>
    <mergeCell ref="E7:F7"/>
    <mergeCell ref="G7:H7"/>
    <mergeCell ref="I7:J7"/>
  </mergeCells>
  <printOptions horizontalCentered="1" verticalCentered="1"/>
  <pageMargins left="0.11811023622047245" right="0.11811023622047245" top="0.15748031496062992" bottom="0.15748031496062992" header="0" footer="0"/>
  <pageSetup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P54"/>
  <sheetViews>
    <sheetView workbookViewId="0">
      <selection activeCell="E41" sqref="E41"/>
    </sheetView>
  </sheetViews>
  <sheetFormatPr baseColWidth="10" defaultRowHeight="11.25"/>
  <cols>
    <col min="1" max="1" width="35.5703125" style="19" customWidth="1"/>
    <col min="2" max="4" width="14.7109375" style="19" customWidth="1"/>
    <col min="5" max="5" width="30.42578125" style="19" customWidth="1"/>
    <col min="6" max="8" width="14.7109375" style="19" customWidth="1"/>
    <col min="9" max="16384" width="11.42578125" style="19"/>
  </cols>
  <sheetData>
    <row r="1" spans="1:8" ht="15.75">
      <c r="A1" s="616"/>
      <c r="B1" s="616"/>
      <c r="C1" s="616"/>
      <c r="D1" s="616"/>
      <c r="E1" s="616"/>
      <c r="F1" s="616"/>
      <c r="G1" s="616"/>
      <c r="H1" s="616"/>
    </row>
    <row r="2" spans="1:8" ht="12.75">
      <c r="A2" s="601" t="s">
        <v>448</v>
      </c>
      <c r="B2" s="601"/>
      <c r="C2" s="601"/>
      <c r="D2" s="601"/>
      <c r="E2" s="601"/>
      <c r="F2" s="601"/>
      <c r="G2" s="601"/>
      <c r="H2" s="601"/>
    </row>
    <row r="3" spans="1:8" ht="12.75">
      <c r="A3" s="601" t="s">
        <v>922</v>
      </c>
      <c r="B3" s="601"/>
      <c r="C3" s="601"/>
      <c r="D3" s="601"/>
      <c r="E3" s="601"/>
      <c r="F3" s="601"/>
      <c r="G3" s="601"/>
      <c r="H3" s="601"/>
    </row>
    <row r="4" spans="1:8">
      <c r="A4" s="434" t="s">
        <v>449</v>
      </c>
      <c r="B4" s="436"/>
      <c r="C4" s="436"/>
      <c r="D4" s="436"/>
      <c r="E4" s="436"/>
      <c r="F4" s="436"/>
      <c r="G4" s="617" t="s">
        <v>450</v>
      </c>
      <c r="H4" s="617"/>
    </row>
    <row r="5" spans="1:8">
      <c r="A5" s="188" t="s">
        <v>750</v>
      </c>
      <c r="B5" s="188"/>
      <c r="C5" s="188"/>
      <c r="D5" s="188"/>
      <c r="E5" s="188"/>
      <c r="F5" s="188"/>
      <c r="G5" s="189"/>
      <c r="H5" s="189"/>
    </row>
    <row r="6" spans="1:8" ht="12" thickBot="1">
      <c r="A6" s="188"/>
      <c r="B6" s="188"/>
      <c r="C6" s="188"/>
      <c r="D6" s="188"/>
      <c r="E6" s="188"/>
      <c r="F6" s="188"/>
      <c r="G6" s="189"/>
      <c r="H6" s="189"/>
    </row>
    <row r="7" spans="1:8" ht="15.75" customHeight="1" thickBot="1">
      <c r="A7" s="618" t="s">
        <v>451</v>
      </c>
      <c r="B7" s="619"/>
      <c r="C7" s="619"/>
      <c r="D7" s="620"/>
      <c r="E7" s="621" t="s">
        <v>452</v>
      </c>
      <c r="F7" s="622"/>
      <c r="G7" s="622"/>
      <c r="H7" s="623"/>
    </row>
    <row r="8" spans="1:8" ht="22.5">
      <c r="A8" s="467" t="s">
        <v>453</v>
      </c>
      <c r="B8" s="190" t="s">
        <v>454</v>
      </c>
      <c r="C8" s="190" t="s">
        <v>455</v>
      </c>
      <c r="D8" s="190" t="s">
        <v>703</v>
      </c>
      <c r="E8" s="473" t="s">
        <v>453</v>
      </c>
      <c r="F8" s="190" t="s">
        <v>454</v>
      </c>
      <c r="G8" s="190" t="s">
        <v>455</v>
      </c>
      <c r="H8" s="190" t="s">
        <v>703</v>
      </c>
    </row>
    <row r="9" spans="1:8">
      <c r="A9" s="468" t="s">
        <v>456</v>
      </c>
      <c r="B9" s="192"/>
      <c r="C9" s="192"/>
      <c r="D9" s="192"/>
      <c r="E9" s="474" t="s">
        <v>457</v>
      </c>
      <c r="F9" s="192">
        <v>0</v>
      </c>
      <c r="G9" s="192">
        <v>0</v>
      </c>
      <c r="H9" s="192"/>
    </row>
    <row r="10" spans="1:8">
      <c r="A10" s="468" t="s">
        <v>13</v>
      </c>
      <c r="B10" s="192">
        <v>2062.15</v>
      </c>
      <c r="C10" s="192">
        <v>2062.15</v>
      </c>
      <c r="D10" s="192"/>
      <c r="E10" s="474" t="s">
        <v>27</v>
      </c>
      <c r="F10" s="192">
        <v>-3001757.91</v>
      </c>
      <c r="G10" s="192">
        <v>-1011571.8</v>
      </c>
      <c r="H10" s="192"/>
    </row>
    <row r="11" spans="1:8">
      <c r="A11" s="468" t="s">
        <v>17</v>
      </c>
      <c r="B11" s="192">
        <v>47913.03</v>
      </c>
      <c r="C11" s="192">
        <v>1964573.4</v>
      </c>
      <c r="D11" s="192"/>
      <c r="E11" s="474" t="s">
        <v>458</v>
      </c>
      <c r="F11" s="192"/>
      <c r="G11" s="192">
        <v>0</v>
      </c>
      <c r="H11" s="192"/>
    </row>
    <row r="12" spans="1:8">
      <c r="A12" s="468" t="s">
        <v>459</v>
      </c>
      <c r="B12" s="192">
        <v>0</v>
      </c>
      <c r="C12" s="192">
        <v>0</v>
      </c>
      <c r="D12" s="192"/>
      <c r="E12" s="474" t="s">
        <v>460</v>
      </c>
      <c r="F12" s="192"/>
      <c r="G12" s="192">
        <v>0</v>
      </c>
      <c r="H12" s="192"/>
    </row>
    <row r="13" spans="1:8">
      <c r="A13" s="468" t="s">
        <v>461</v>
      </c>
      <c r="B13" s="192">
        <v>0</v>
      </c>
      <c r="C13" s="192">
        <v>0</v>
      </c>
      <c r="D13" s="192"/>
      <c r="E13" s="474" t="s">
        <v>462</v>
      </c>
      <c r="F13" s="192">
        <v>38207.620000000003</v>
      </c>
      <c r="G13" s="192">
        <v>32818.43</v>
      </c>
      <c r="H13" s="192"/>
    </row>
    <row r="14" spans="1:8">
      <c r="A14" s="468" t="s">
        <v>463</v>
      </c>
      <c r="B14" s="192">
        <v>0</v>
      </c>
      <c r="C14" s="192">
        <v>0</v>
      </c>
      <c r="D14" s="192"/>
      <c r="E14" s="474" t="s">
        <v>464</v>
      </c>
      <c r="F14" s="192">
        <v>0</v>
      </c>
      <c r="G14" s="192">
        <v>0</v>
      </c>
      <c r="H14" s="192"/>
    </row>
    <row r="15" spans="1:8">
      <c r="A15" s="468" t="s">
        <v>465</v>
      </c>
      <c r="B15" s="192">
        <v>0</v>
      </c>
      <c r="C15" s="192">
        <v>0</v>
      </c>
      <c r="D15" s="192"/>
      <c r="E15" s="474" t="s">
        <v>466</v>
      </c>
      <c r="F15" s="192">
        <v>0</v>
      </c>
      <c r="G15" s="192">
        <v>0</v>
      </c>
      <c r="H15" s="192"/>
    </row>
    <row r="16" spans="1:8">
      <c r="A16" s="468" t="s">
        <v>467</v>
      </c>
      <c r="B16" s="192">
        <v>0</v>
      </c>
      <c r="C16" s="192">
        <v>0</v>
      </c>
      <c r="D16" s="192"/>
      <c r="E16" s="474" t="s">
        <v>468</v>
      </c>
      <c r="F16" s="192"/>
      <c r="G16" s="192"/>
      <c r="H16" s="192"/>
    </row>
    <row r="17" spans="1:8">
      <c r="A17" s="468" t="s">
        <v>469</v>
      </c>
      <c r="B17" s="192">
        <v>0</v>
      </c>
      <c r="C17" s="192">
        <v>0</v>
      </c>
      <c r="D17" s="192"/>
      <c r="E17" s="475"/>
      <c r="F17" s="192"/>
      <c r="G17" s="192"/>
      <c r="H17" s="192"/>
    </row>
    <row r="18" spans="1:8">
      <c r="A18" s="468" t="s">
        <v>470</v>
      </c>
      <c r="B18" s="192">
        <v>136243.22</v>
      </c>
      <c r="C18" s="192">
        <v>128373.59</v>
      </c>
      <c r="D18" s="192"/>
      <c r="E18" s="475"/>
      <c r="F18" s="192"/>
      <c r="G18" s="192"/>
      <c r="H18" s="192"/>
    </row>
    <row r="19" spans="1:8">
      <c r="A19" s="468" t="s">
        <v>471</v>
      </c>
      <c r="B19" s="192">
        <v>0</v>
      </c>
      <c r="C19" s="192">
        <v>0</v>
      </c>
      <c r="D19" s="192"/>
      <c r="E19" s="475"/>
      <c r="F19" s="192"/>
      <c r="G19" s="192"/>
      <c r="H19" s="192"/>
    </row>
    <row r="20" spans="1:8">
      <c r="A20" s="468"/>
      <c r="B20" s="192">
        <v>0</v>
      </c>
      <c r="C20" s="192">
        <v>0</v>
      </c>
      <c r="D20" s="192"/>
      <c r="E20" s="475"/>
      <c r="F20" s="192"/>
      <c r="G20" s="192"/>
      <c r="H20" s="192"/>
    </row>
    <row r="21" spans="1:8" ht="12" thickBot="1">
      <c r="A21" s="469"/>
      <c r="B21" s="194"/>
      <c r="C21" s="194"/>
      <c r="D21" s="194"/>
      <c r="E21" s="476"/>
      <c r="F21" s="193"/>
      <c r="G21" s="193"/>
      <c r="H21" s="194"/>
    </row>
    <row r="22" spans="1:8" ht="12" thickBot="1">
      <c r="A22" s="470" t="s">
        <v>472</v>
      </c>
      <c r="B22" s="221">
        <f>SUM(B9:B21)</f>
        <v>186218.4</v>
      </c>
      <c r="C22" s="221">
        <f>SUM(C9:C21)</f>
        <v>2095009.14</v>
      </c>
      <c r="D22" s="221"/>
      <c r="E22" s="477" t="s">
        <v>473</v>
      </c>
      <c r="F22" s="221">
        <f>SUM(F9:F21)</f>
        <v>-2963550.29</v>
      </c>
      <c r="G22" s="221">
        <f>SUM(G9:G21)</f>
        <v>-978753.37</v>
      </c>
      <c r="H22" s="221"/>
    </row>
    <row r="23" spans="1:8">
      <c r="A23" s="467" t="s">
        <v>474</v>
      </c>
      <c r="B23" s="195"/>
      <c r="C23" s="195"/>
      <c r="D23" s="195"/>
      <c r="E23" s="473" t="s">
        <v>474</v>
      </c>
      <c r="F23" s="196"/>
      <c r="G23" s="196"/>
      <c r="H23" s="195"/>
    </row>
    <row r="24" spans="1:8">
      <c r="A24" s="468"/>
      <c r="B24" s="192"/>
      <c r="C24" s="192"/>
      <c r="D24" s="192"/>
      <c r="E24" s="475" t="s">
        <v>475</v>
      </c>
      <c r="F24" s="192">
        <v>15000</v>
      </c>
      <c r="G24" s="192">
        <v>15000</v>
      </c>
      <c r="H24" s="192"/>
    </row>
    <row r="25" spans="1:8">
      <c r="A25" s="468" t="s">
        <v>19</v>
      </c>
      <c r="B25" s="192">
        <v>0</v>
      </c>
      <c r="C25" s="192"/>
      <c r="D25" s="192"/>
      <c r="E25" s="478"/>
      <c r="F25" s="191"/>
      <c r="G25" s="191"/>
      <c r="H25" s="192"/>
    </row>
    <row r="26" spans="1:8">
      <c r="A26" s="468" t="s">
        <v>21</v>
      </c>
      <c r="B26" s="192">
        <v>29080.58</v>
      </c>
      <c r="C26" s="192">
        <v>29080.58</v>
      </c>
      <c r="D26" s="192"/>
      <c r="E26" s="478"/>
      <c r="F26" s="191"/>
      <c r="G26" s="191"/>
      <c r="H26" s="192"/>
    </row>
    <row r="27" spans="1:8">
      <c r="A27" s="468" t="s">
        <v>23</v>
      </c>
      <c r="B27" s="192">
        <v>34000</v>
      </c>
      <c r="C27" s="192">
        <v>34000</v>
      </c>
      <c r="D27" s="192"/>
      <c r="E27" s="479" t="s">
        <v>476</v>
      </c>
      <c r="F27" s="197">
        <f>SUM(F23:F26)</f>
        <v>15000</v>
      </c>
      <c r="G27" s="197">
        <v>15000</v>
      </c>
      <c r="H27" s="192"/>
    </row>
    <row r="28" spans="1:8">
      <c r="A28" s="468" t="s">
        <v>477</v>
      </c>
      <c r="B28" s="192">
        <v>0</v>
      </c>
      <c r="C28" s="192">
        <v>0</v>
      </c>
      <c r="D28" s="192"/>
      <c r="E28" s="480" t="s">
        <v>478</v>
      </c>
      <c r="F28" s="191"/>
      <c r="G28" s="191"/>
      <c r="H28" s="192"/>
    </row>
    <row r="29" spans="1:8">
      <c r="A29" s="468" t="s">
        <v>479</v>
      </c>
      <c r="B29" s="192">
        <v>0</v>
      </c>
      <c r="C29" s="192">
        <v>0</v>
      </c>
      <c r="D29" s="192"/>
      <c r="E29" s="475"/>
      <c r="F29" s="192"/>
      <c r="G29" s="192"/>
      <c r="H29" s="192"/>
    </row>
    <row r="30" spans="1:8">
      <c r="A30" s="468" t="s">
        <v>480</v>
      </c>
      <c r="B30" s="192">
        <v>0</v>
      </c>
      <c r="C30" s="192">
        <v>0</v>
      </c>
      <c r="D30" s="192"/>
      <c r="E30" s="479" t="s">
        <v>481</v>
      </c>
      <c r="F30" s="197">
        <f>SUM(F28:F29)</f>
        <v>0</v>
      </c>
      <c r="G30" s="197">
        <v>0</v>
      </c>
      <c r="H30" s="192"/>
    </row>
    <row r="31" spans="1:8">
      <c r="A31" s="468"/>
      <c r="B31" s="192"/>
      <c r="C31" s="192"/>
      <c r="D31" s="192"/>
      <c r="E31" s="478"/>
      <c r="F31" s="191"/>
      <c r="G31" s="191"/>
      <c r="H31" s="192"/>
    </row>
    <row r="32" spans="1:8">
      <c r="A32" s="468"/>
      <c r="B32" s="192"/>
      <c r="C32" s="192"/>
      <c r="D32" s="192"/>
      <c r="E32" s="478"/>
      <c r="F32" s="191"/>
      <c r="G32" s="191"/>
      <c r="H32" s="192"/>
    </row>
    <row r="33" spans="1:8">
      <c r="A33" s="471" t="s">
        <v>482</v>
      </c>
      <c r="B33" s="222">
        <f>SUM(B23:B32)</f>
        <v>63080.58</v>
      </c>
      <c r="C33" s="222">
        <f>SUM(C23:C32)</f>
        <v>63080.58</v>
      </c>
      <c r="D33" s="222"/>
      <c r="E33" s="481" t="s">
        <v>483</v>
      </c>
      <c r="F33" s="223">
        <f>F27+F30</f>
        <v>15000</v>
      </c>
      <c r="G33" s="223">
        <f>G27+G30</f>
        <v>15000</v>
      </c>
      <c r="H33" s="222"/>
    </row>
    <row r="34" spans="1:8">
      <c r="A34" s="472" t="s">
        <v>478</v>
      </c>
      <c r="B34" s="192"/>
      <c r="C34" s="192"/>
      <c r="D34" s="192"/>
      <c r="E34" s="482" t="s">
        <v>484</v>
      </c>
      <c r="F34" s="198"/>
      <c r="G34" s="198"/>
      <c r="H34" s="192"/>
    </row>
    <row r="35" spans="1:8">
      <c r="A35" s="468" t="s">
        <v>485</v>
      </c>
      <c r="B35" s="192">
        <v>0</v>
      </c>
      <c r="C35" s="192"/>
      <c r="D35" s="192"/>
      <c r="E35" s="475" t="s">
        <v>486</v>
      </c>
      <c r="F35" s="192">
        <v>39888.35</v>
      </c>
      <c r="G35" s="206">
        <v>39888.35</v>
      </c>
      <c r="H35" s="192"/>
    </row>
    <row r="36" spans="1:8">
      <c r="A36" s="468" t="s">
        <v>487</v>
      </c>
      <c r="B36" s="192">
        <v>0</v>
      </c>
      <c r="C36" s="192"/>
      <c r="D36" s="192"/>
      <c r="E36" s="475" t="s">
        <v>488</v>
      </c>
      <c r="F36" s="192">
        <v>633674.73</v>
      </c>
      <c r="G36" s="206">
        <v>633674.73</v>
      </c>
      <c r="H36" s="192"/>
    </row>
    <row r="37" spans="1:8">
      <c r="A37" s="468"/>
      <c r="B37" s="192"/>
      <c r="C37" s="192"/>
      <c r="D37" s="192"/>
      <c r="E37" s="475" t="s">
        <v>489</v>
      </c>
      <c r="F37" s="192">
        <v>2524286.19</v>
      </c>
      <c r="G37" s="192">
        <v>2448280.0099999998</v>
      </c>
      <c r="H37" s="192"/>
    </row>
    <row r="38" spans="1:8">
      <c r="A38" s="468"/>
      <c r="B38" s="192"/>
      <c r="C38" s="192"/>
      <c r="D38" s="192"/>
      <c r="E38" s="478"/>
      <c r="F38" s="191"/>
      <c r="G38" s="191"/>
      <c r="H38" s="192"/>
    </row>
    <row r="39" spans="1:8">
      <c r="A39" s="471" t="s">
        <v>490</v>
      </c>
      <c r="B39" s="222">
        <f>SUM(B34:B38)</f>
        <v>0</v>
      </c>
      <c r="C39" s="222">
        <v>0</v>
      </c>
      <c r="D39" s="222"/>
      <c r="E39" s="481" t="s">
        <v>491</v>
      </c>
      <c r="F39" s="223">
        <f>SUM(F35:F38)</f>
        <v>3197849.27</v>
      </c>
      <c r="G39" s="223">
        <f>SUM(G35:G38)</f>
        <v>3121843.09</v>
      </c>
      <c r="H39" s="222"/>
    </row>
    <row r="40" spans="1:8" ht="12" thickBot="1">
      <c r="A40" s="228" t="s">
        <v>492</v>
      </c>
      <c r="B40" s="230">
        <f>B22+B33+B39</f>
        <v>249298.97999999998</v>
      </c>
      <c r="C40" s="230">
        <f>C22+C33+C39</f>
        <v>2158089.7199999997</v>
      </c>
      <c r="D40" s="230"/>
      <c r="E40" s="229" t="s">
        <v>493</v>
      </c>
      <c r="F40" s="483">
        <f>F22+F33+F39</f>
        <v>249298.97999999998</v>
      </c>
      <c r="G40" s="483">
        <f>G22+G33+G39</f>
        <v>2158089.7199999997</v>
      </c>
      <c r="H40" s="230"/>
    </row>
    <row r="41" spans="1:8">
      <c r="A41" s="199"/>
      <c r="B41" s="199"/>
      <c r="C41" s="199"/>
      <c r="D41" s="199"/>
      <c r="E41" s="199"/>
      <c r="F41" s="49"/>
      <c r="G41" s="49">
        <v>0</v>
      </c>
      <c r="H41" s="49"/>
    </row>
    <row r="42" spans="1:8">
      <c r="A42" s="199"/>
      <c r="B42" s="98"/>
      <c r="C42" s="199"/>
      <c r="D42" s="199"/>
      <c r="E42" s="199"/>
      <c r="F42" s="49"/>
      <c r="G42" s="49"/>
      <c r="H42" s="49"/>
    </row>
    <row r="43" spans="1:8">
      <c r="A43" s="200" t="s">
        <v>494</v>
      </c>
      <c r="B43" s="200"/>
      <c r="C43" s="200"/>
      <c r="D43" s="200"/>
      <c r="E43" s="200"/>
      <c r="F43" s="200"/>
      <c r="G43" s="200"/>
      <c r="H43" s="200"/>
    </row>
    <row r="44" spans="1:8" ht="12" thickBot="1">
      <c r="A44" s="199"/>
      <c r="B44" s="199"/>
      <c r="C44" s="199"/>
      <c r="D44" s="199"/>
      <c r="E44" s="199"/>
      <c r="F44" s="49"/>
      <c r="G44" s="49"/>
      <c r="H44" s="49"/>
    </row>
    <row r="45" spans="1:8">
      <c r="A45" s="383" t="s">
        <v>495</v>
      </c>
      <c r="B45" s="208">
        <v>0</v>
      </c>
      <c r="C45" s="208">
        <v>0</v>
      </c>
      <c r="D45" s="208"/>
      <c r="E45" s="384" t="s">
        <v>496</v>
      </c>
      <c r="F45" s="257">
        <v>0</v>
      </c>
      <c r="G45" s="258">
        <v>0</v>
      </c>
      <c r="H45" s="259"/>
    </row>
    <row r="46" spans="1:8" ht="12" thickBot="1">
      <c r="A46" s="202"/>
      <c r="B46" s="203"/>
      <c r="C46" s="203"/>
      <c r="D46" s="203"/>
      <c r="E46" s="204"/>
      <c r="F46" s="205"/>
      <c r="G46" s="210"/>
      <c r="H46" s="211"/>
    </row>
    <row r="47" spans="1:8" ht="12" thickBot="1">
      <c r="A47" s="224" t="s">
        <v>497</v>
      </c>
      <c r="B47" s="225">
        <f>B45</f>
        <v>0</v>
      </c>
      <c r="C47" s="225">
        <f>C45</f>
        <v>0</v>
      </c>
      <c r="D47" s="225"/>
      <c r="E47" s="226" t="s">
        <v>497</v>
      </c>
      <c r="F47" s="225">
        <f>F45</f>
        <v>0</v>
      </c>
      <c r="G47" s="225">
        <f>G45</f>
        <v>0</v>
      </c>
      <c r="H47" s="227"/>
    </row>
    <row r="48" spans="1:8">
      <c r="A48" s="199"/>
      <c r="B48" s="199"/>
      <c r="C48" s="199"/>
      <c r="D48" s="199"/>
      <c r="E48" s="199"/>
      <c r="F48" s="49"/>
      <c r="G48" s="49"/>
      <c r="H48" s="49"/>
    </row>
    <row r="49" spans="1:16">
      <c r="A49" s="615" t="s">
        <v>702</v>
      </c>
      <c r="B49" s="615"/>
      <c r="C49" s="615"/>
      <c r="D49" s="615"/>
      <c r="E49" s="615"/>
      <c r="F49" s="615"/>
      <c r="G49" s="615"/>
      <c r="H49" s="615"/>
      <c r="I49" s="185"/>
      <c r="J49" s="185"/>
      <c r="K49" s="185"/>
      <c r="L49" s="185"/>
      <c r="M49" s="185"/>
      <c r="N49" s="185"/>
      <c r="O49" s="185"/>
      <c r="P49" s="185"/>
    </row>
    <row r="50" spans="1:16">
      <c r="A50" s="436"/>
      <c r="B50" s="436"/>
      <c r="C50" s="436"/>
      <c r="D50" s="436"/>
      <c r="E50" s="436"/>
      <c r="F50" s="436"/>
      <c r="G50" s="436"/>
      <c r="H50" s="436"/>
      <c r="I50" s="185"/>
      <c r="J50" s="185"/>
      <c r="K50" s="185"/>
      <c r="L50" s="185"/>
      <c r="M50" s="185"/>
      <c r="N50" s="185"/>
      <c r="O50" s="185"/>
      <c r="P50" s="185"/>
    </row>
    <row r="51" spans="1:16">
      <c r="A51" s="436"/>
      <c r="B51" s="436"/>
      <c r="C51" s="436"/>
      <c r="D51" s="436"/>
      <c r="E51" s="436"/>
      <c r="F51" s="436"/>
      <c r="G51" s="436"/>
      <c r="H51" s="436"/>
      <c r="I51" s="185"/>
      <c r="J51" s="185"/>
      <c r="K51" s="185"/>
      <c r="L51" s="185"/>
      <c r="M51" s="185"/>
      <c r="N51" s="185"/>
      <c r="O51" s="185"/>
      <c r="P51" s="185"/>
    </row>
    <row r="52" spans="1:16" s="11" customFormat="1">
      <c r="A52" s="12"/>
      <c r="B52" s="98"/>
      <c r="C52" s="98"/>
      <c r="D52" s="98"/>
      <c r="E52" s="98"/>
      <c r="F52" s="209"/>
      <c r="G52" s="207"/>
      <c r="H52" s="207"/>
      <c r="J52" s="98"/>
      <c r="K52" s="98"/>
    </row>
    <row r="53" spans="1:16" s="11" customFormat="1">
      <c r="A53" s="435" t="s">
        <v>66</v>
      </c>
      <c r="B53" s="74"/>
      <c r="E53" s="20"/>
      <c r="G53" s="579" t="s">
        <v>67</v>
      </c>
      <c r="H53" s="579"/>
    </row>
    <row r="54" spans="1:16" s="11" customFormat="1">
      <c r="A54" s="433" t="s">
        <v>68</v>
      </c>
      <c r="B54" s="47"/>
      <c r="E54" s="20"/>
      <c r="G54" s="579" t="s">
        <v>69</v>
      </c>
      <c r="H54" s="579"/>
    </row>
  </sheetData>
  <mergeCells count="9">
    <mergeCell ref="A49:H49"/>
    <mergeCell ref="G53:H53"/>
    <mergeCell ref="G54:H54"/>
    <mergeCell ref="A1:H1"/>
    <mergeCell ref="A2:H2"/>
    <mergeCell ref="A3:H3"/>
    <mergeCell ref="G4:H4"/>
    <mergeCell ref="A7:D7"/>
    <mergeCell ref="E7:H7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scale="8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E46"/>
  <sheetViews>
    <sheetView workbookViewId="0">
      <selection activeCell="D43" sqref="A3:E43"/>
    </sheetView>
  </sheetViews>
  <sheetFormatPr baseColWidth="10" defaultRowHeight="11.25"/>
  <cols>
    <col min="1" max="1" width="10.7109375" style="19" customWidth="1"/>
    <col min="2" max="2" width="15.7109375" style="19" customWidth="1"/>
    <col min="3" max="3" width="25.28515625" style="19" customWidth="1"/>
    <col min="4" max="4" width="13.7109375" style="19" customWidth="1"/>
    <col min="5" max="5" width="12.5703125" style="19" customWidth="1"/>
    <col min="6" max="16384" width="11.42578125" style="19"/>
  </cols>
  <sheetData>
    <row r="1" spans="1:5" ht="15.75">
      <c r="A1" s="624"/>
      <c r="B1" s="624"/>
      <c r="C1" s="624"/>
      <c r="D1" s="624"/>
      <c r="E1" s="624"/>
    </row>
    <row r="3" spans="1:5" ht="12.75">
      <c r="A3" s="625" t="s">
        <v>499</v>
      </c>
      <c r="B3" s="625"/>
      <c r="C3" s="625"/>
      <c r="D3" s="625"/>
      <c r="E3" s="625"/>
    </row>
    <row r="4" spans="1:5" ht="12.75">
      <c r="A4" s="218" t="s">
        <v>751</v>
      </c>
      <c r="B4" s="50"/>
      <c r="C4" s="50"/>
      <c r="D4" s="50"/>
      <c r="E4" s="50"/>
    </row>
    <row r="5" spans="1:5" ht="12.75">
      <c r="A5" s="218"/>
      <c r="B5" s="50"/>
      <c r="C5" s="50"/>
      <c r="D5" s="50"/>
      <c r="E5" s="50"/>
    </row>
    <row r="6" spans="1:5" ht="12.75">
      <c r="A6" s="627" t="s">
        <v>704</v>
      </c>
      <c r="B6" s="627"/>
      <c r="C6" s="627"/>
      <c r="D6" s="627"/>
      <c r="E6" s="627"/>
    </row>
    <row r="7" spans="1:5" ht="12.75">
      <c r="A7" s="626" t="s">
        <v>923</v>
      </c>
      <c r="B7" s="626"/>
      <c r="C7" s="626"/>
      <c r="D7" s="626"/>
      <c r="E7" s="626"/>
    </row>
    <row r="8" spans="1:5">
      <c r="A8" s="52"/>
      <c r="B8" s="51"/>
      <c r="C8" s="51"/>
      <c r="D8" s="51"/>
      <c r="E8" s="51"/>
    </row>
    <row r="9" spans="1:5">
      <c r="A9" s="51"/>
      <c r="B9" s="53"/>
      <c r="C9" s="51"/>
      <c r="D9" s="54"/>
      <c r="E9" s="54"/>
    </row>
    <row r="10" spans="1:5">
      <c r="A10" s="1"/>
      <c r="B10" s="1"/>
      <c r="C10" s="1"/>
      <c r="D10" s="1"/>
      <c r="E10" s="1"/>
    </row>
    <row r="11" spans="1:5">
      <c r="A11" s="52" t="s">
        <v>924</v>
      </c>
      <c r="B11" s="55"/>
      <c r="C11" s="55"/>
      <c r="D11" s="55"/>
      <c r="E11" s="56">
        <v>47913.03</v>
      </c>
    </row>
    <row r="12" spans="1:5">
      <c r="A12" s="1"/>
      <c r="B12" s="1"/>
      <c r="C12" s="1"/>
      <c r="D12" s="1"/>
      <c r="E12" s="3"/>
    </row>
    <row r="13" spans="1:5">
      <c r="A13" s="1"/>
      <c r="B13" s="1"/>
      <c r="C13" s="1"/>
      <c r="D13" s="1"/>
      <c r="E13" s="3"/>
    </row>
    <row r="14" spans="1:5">
      <c r="A14" s="9" t="s">
        <v>500</v>
      </c>
      <c r="B14" s="1"/>
      <c r="C14" s="1"/>
      <c r="D14" s="1"/>
      <c r="E14" s="3"/>
    </row>
    <row r="15" spans="1:5">
      <c r="A15" s="1"/>
      <c r="B15" s="9" t="s">
        <v>501</v>
      </c>
      <c r="C15" s="1"/>
      <c r="D15" s="1"/>
      <c r="E15" s="57">
        <v>0</v>
      </c>
    </row>
    <row r="16" spans="1:5">
      <c r="A16" s="1"/>
      <c r="B16" s="9"/>
      <c r="C16" s="1"/>
      <c r="D16" s="1"/>
      <c r="E16" s="3"/>
    </row>
    <row r="17" spans="1:5">
      <c r="A17" s="1"/>
      <c r="B17" s="9"/>
      <c r="C17" s="1"/>
      <c r="D17" s="1"/>
      <c r="E17" s="3"/>
    </row>
    <row r="18" spans="1:5">
      <c r="A18" s="9" t="s">
        <v>502</v>
      </c>
      <c r="B18" s="1"/>
      <c r="C18" s="1"/>
      <c r="D18" s="1"/>
      <c r="E18" s="3"/>
    </row>
    <row r="19" spans="1:5">
      <c r="A19" s="1"/>
      <c r="B19" s="52" t="s">
        <v>503</v>
      </c>
      <c r="C19" s="55"/>
      <c r="D19" s="55"/>
      <c r="E19" s="56">
        <v>0</v>
      </c>
    </row>
    <row r="20" spans="1:5">
      <c r="A20" s="58"/>
      <c r="B20" s="59"/>
      <c r="C20" s="60"/>
      <c r="D20" s="61"/>
      <c r="E20" s="62"/>
    </row>
    <row r="21" spans="1:5" ht="12" thickBot="1">
      <c r="A21" s="58"/>
      <c r="B21" s="59"/>
      <c r="C21" s="58"/>
      <c r="D21" s="63"/>
      <c r="E21" s="62"/>
    </row>
    <row r="22" spans="1:5" ht="12" thickTop="1">
      <c r="A22" s="55"/>
      <c r="B22" s="55"/>
      <c r="C22" s="64" t="s">
        <v>504</v>
      </c>
      <c r="D22" s="65">
        <f>SUM(D20:D21)</f>
        <v>0</v>
      </c>
      <c r="E22" s="56"/>
    </row>
    <row r="23" spans="1:5">
      <c r="A23" s="55"/>
      <c r="B23" s="55"/>
      <c r="C23" s="64"/>
      <c r="D23" s="65"/>
      <c r="E23" s="56"/>
    </row>
    <row r="24" spans="1:5">
      <c r="A24" s="55"/>
      <c r="B24" s="55"/>
      <c r="C24" s="64"/>
      <c r="D24" s="65"/>
      <c r="E24" s="56"/>
    </row>
    <row r="25" spans="1:5">
      <c r="A25" s="9" t="s">
        <v>500</v>
      </c>
      <c r="B25" s="1"/>
      <c r="C25" s="1"/>
      <c r="D25" s="1"/>
      <c r="E25" s="3"/>
    </row>
    <row r="26" spans="1:5">
      <c r="A26" s="1"/>
      <c r="B26" s="9" t="s">
        <v>505</v>
      </c>
      <c r="C26" s="1"/>
      <c r="D26" s="1"/>
      <c r="E26" s="57">
        <v>0</v>
      </c>
    </row>
    <row r="27" spans="1:5">
      <c r="A27" s="1"/>
      <c r="B27" s="9"/>
      <c r="C27" s="1"/>
      <c r="D27" s="1"/>
      <c r="E27" s="3"/>
    </row>
    <row r="28" spans="1:5">
      <c r="A28" s="1"/>
      <c r="B28" s="9"/>
      <c r="C28" s="1"/>
      <c r="D28" s="1"/>
      <c r="E28" s="3"/>
    </row>
    <row r="29" spans="1:5">
      <c r="A29" s="9" t="s">
        <v>502</v>
      </c>
      <c r="B29" s="1"/>
      <c r="C29" s="1"/>
      <c r="D29" s="1"/>
      <c r="E29" s="3"/>
    </row>
    <row r="30" spans="1:5">
      <c r="A30" s="1"/>
      <c r="B30" s="52" t="s">
        <v>506</v>
      </c>
      <c r="C30" s="55"/>
      <c r="D30" s="55"/>
      <c r="E30" s="56">
        <f>-D34</f>
        <v>0</v>
      </c>
    </row>
    <row r="31" spans="1:5">
      <c r="A31" s="1"/>
      <c r="B31" s="52"/>
      <c r="C31" s="55"/>
      <c r="D31" s="55"/>
      <c r="E31" s="56"/>
    </row>
    <row r="32" spans="1:5">
      <c r="A32" s="1"/>
      <c r="B32" s="1"/>
      <c r="C32" s="1"/>
      <c r="D32" s="1"/>
      <c r="E32" s="3"/>
    </row>
    <row r="33" spans="1:5">
      <c r="A33" s="52" t="s">
        <v>853</v>
      </c>
      <c r="B33" s="55"/>
      <c r="C33" s="55"/>
      <c r="D33" s="55"/>
      <c r="E33" s="56">
        <f>E11-E19</f>
        <v>47913.03</v>
      </c>
    </row>
    <row r="34" spans="1:5" ht="12" thickBot="1">
      <c r="A34" s="55"/>
      <c r="B34" s="55"/>
      <c r="C34" s="55"/>
      <c r="D34" s="55"/>
      <c r="E34" s="55"/>
    </row>
    <row r="35" spans="1:5" ht="12" thickBot="1">
      <c r="A35" s="55"/>
      <c r="B35" s="55"/>
      <c r="C35" s="66" t="s">
        <v>507</v>
      </c>
      <c r="D35" s="55"/>
      <c r="E35" s="67">
        <f>E11-E33</f>
        <v>0</v>
      </c>
    </row>
    <row r="36" spans="1:5">
      <c r="A36" s="55"/>
      <c r="B36" s="55"/>
      <c r="C36" s="66"/>
      <c r="D36" s="55"/>
      <c r="E36" s="68"/>
    </row>
    <row r="37" spans="1:5">
      <c r="A37" s="55"/>
      <c r="B37" s="55"/>
      <c r="C37" s="66"/>
      <c r="D37" s="55"/>
      <c r="E37" s="68"/>
    </row>
    <row r="38" spans="1:5">
      <c r="A38" s="55"/>
      <c r="B38" s="55"/>
      <c r="C38" s="66"/>
      <c r="D38" s="55"/>
      <c r="E38" s="68"/>
    </row>
    <row r="39" spans="1:5">
      <c r="A39" s="55"/>
      <c r="B39" s="55"/>
      <c r="C39" s="66"/>
      <c r="D39" s="55"/>
      <c r="E39" s="68"/>
    </row>
    <row r="40" spans="1:5">
      <c r="A40" s="1"/>
      <c r="B40" s="69"/>
      <c r="C40" s="1"/>
      <c r="D40" s="65"/>
      <c r="E40" s="65"/>
    </row>
    <row r="41" spans="1:5" ht="12" thickBot="1">
      <c r="A41" s="70"/>
      <c r="B41" s="71"/>
      <c r="C41" s="1"/>
      <c r="D41" s="72"/>
      <c r="E41" s="72"/>
    </row>
    <row r="42" spans="1:5">
      <c r="A42" s="180" t="s">
        <v>66</v>
      </c>
      <c r="B42" s="74"/>
      <c r="C42" s="11"/>
      <c r="D42" s="628" t="s">
        <v>67</v>
      </c>
      <c r="E42" s="628"/>
    </row>
    <row r="43" spans="1:5">
      <c r="A43" s="578" t="s">
        <v>68</v>
      </c>
      <c r="B43" s="578"/>
      <c r="C43" s="11"/>
      <c r="D43" s="579" t="s">
        <v>69</v>
      </c>
      <c r="E43" s="579"/>
    </row>
    <row r="44" spans="1:5">
      <c r="A44" s="1"/>
      <c r="B44" s="69"/>
      <c r="C44" s="1"/>
      <c r="D44" s="65"/>
      <c r="E44" s="65"/>
    </row>
    <row r="45" spans="1:5">
      <c r="A45" s="1"/>
      <c r="B45" s="69"/>
      <c r="C45" s="1"/>
      <c r="D45" s="65"/>
      <c r="E45" s="65"/>
    </row>
    <row r="46" spans="1:5">
      <c r="A46" s="1"/>
      <c r="B46" s="69"/>
      <c r="C46" s="1"/>
      <c r="D46" s="65"/>
      <c r="E46" s="65"/>
    </row>
  </sheetData>
  <mergeCells count="7">
    <mergeCell ref="A43:B43"/>
    <mergeCell ref="D43:E43"/>
    <mergeCell ref="A1:E1"/>
    <mergeCell ref="A3:E3"/>
    <mergeCell ref="A7:E7"/>
    <mergeCell ref="A6:E6"/>
    <mergeCell ref="D42:E42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J69"/>
  <sheetViews>
    <sheetView workbookViewId="0">
      <selection activeCell="H68" sqref="A2:H68"/>
    </sheetView>
  </sheetViews>
  <sheetFormatPr baseColWidth="10" defaultRowHeight="11.25"/>
  <cols>
    <col min="1" max="1" width="7" style="19" customWidth="1"/>
    <col min="2" max="2" width="3" style="19" customWidth="1"/>
    <col min="3" max="3" width="3.28515625" style="19" customWidth="1"/>
    <col min="4" max="4" width="54" style="19" customWidth="1"/>
    <col min="5" max="5" width="11.7109375" style="19" bestFit="1" customWidth="1"/>
    <col min="6" max="6" width="11.42578125" style="19"/>
    <col min="7" max="7" width="13.28515625" style="19" customWidth="1"/>
    <col min="8" max="8" width="11.7109375" style="19" bestFit="1" customWidth="1"/>
    <col min="9" max="16384" width="11.42578125" style="19"/>
  </cols>
  <sheetData>
    <row r="1" spans="1:10" ht="15.75">
      <c r="A1" s="616"/>
      <c r="B1" s="616"/>
      <c r="C1" s="616"/>
      <c r="D1" s="616"/>
      <c r="E1" s="616"/>
      <c r="F1" s="616"/>
      <c r="G1" s="616"/>
      <c r="H1" s="616"/>
    </row>
    <row r="2" spans="1:10" ht="12.75">
      <c r="A2" s="601" t="s">
        <v>925</v>
      </c>
      <c r="B2" s="601"/>
      <c r="C2" s="601"/>
      <c r="D2" s="601"/>
      <c r="E2" s="601"/>
      <c r="F2" s="601"/>
      <c r="G2" s="601"/>
      <c r="H2" s="601"/>
    </row>
    <row r="3" spans="1:10">
      <c r="A3" s="177"/>
      <c r="B3" s="177"/>
      <c r="C3" s="177"/>
      <c r="D3" s="177"/>
      <c r="E3" s="177"/>
      <c r="F3" s="177"/>
      <c r="G3" s="177"/>
      <c r="H3" s="177"/>
    </row>
    <row r="4" spans="1:10">
      <c r="A4" s="181" t="s">
        <v>508</v>
      </c>
      <c r="B4" s="177"/>
      <c r="C4" s="177"/>
      <c r="D4" s="177"/>
      <c r="E4" s="177"/>
      <c r="F4" s="177"/>
      <c r="G4" s="177"/>
      <c r="H4" s="177"/>
    </row>
    <row r="5" spans="1:10">
      <c r="A5" s="391" t="s">
        <v>751</v>
      </c>
      <c r="B5" s="77"/>
      <c r="C5" s="77"/>
      <c r="D5" s="77"/>
      <c r="E5" s="77"/>
      <c r="F5" s="77"/>
      <c r="G5" s="77"/>
      <c r="H5" s="77"/>
    </row>
    <row r="6" spans="1:10">
      <c r="A6" s="76"/>
      <c r="B6" s="77"/>
      <c r="C6" s="77"/>
      <c r="D6" s="77"/>
      <c r="E6" s="77"/>
      <c r="F6" s="77"/>
      <c r="G6" s="77"/>
      <c r="H6" s="77"/>
    </row>
    <row r="7" spans="1:10">
      <c r="A7" s="629" t="s">
        <v>509</v>
      </c>
      <c r="B7" s="630"/>
      <c r="C7" s="630"/>
      <c r="D7" s="219" t="s">
        <v>510</v>
      </c>
      <c r="E7" s="220" t="s">
        <v>511</v>
      </c>
      <c r="F7" s="220" t="s">
        <v>512</v>
      </c>
      <c r="G7" s="220" t="s">
        <v>513</v>
      </c>
      <c r="H7" s="220" t="s">
        <v>514</v>
      </c>
    </row>
    <row r="8" spans="1:10">
      <c r="A8" s="213">
        <v>1</v>
      </c>
      <c r="B8" s="78"/>
      <c r="C8" s="79"/>
      <c r="D8" s="83" t="s">
        <v>8</v>
      </c>
      <c r="E8" s="80"/>
      <c r="F8" s="80"/>
      <c r="G8" s="80"/>
      <c r="H8" s="84"/>
    </row>
    <row r="9" spans="1:10">
      <c r="A9" s="213">
        <v>1.1000000000000001</v>
      </c>
      <c r="B9" s="78"/>
      <c r="C9" s="79"/>
      <c r="D9" s="83" t="s">
        <v>9</v>
      </c>
      <c r="E9" s="80"/>
      <c r="F9" s="80"/>
      <c r="G9" s="80"/>
      <c r="H9" s="84"/>
    </row>
    <row r="10" spans="1:10">
      <c r="A10" s="213" t="s">
        <v>10</v>
      </c>
      <c r="B10" s="78"/>
      <c r="C10" s="79"/>
      <c r="D10" s="83" t="s">
        <v>11</v>
      </c>
      <c r="E10" s="80"/>
      <c r="F10" s="80"/>
      <c r="G10" s="80"/>
      <c r="H10" s="84"/>
    </row>
    <row r="11" spans="1:10">
      <c r="A11" s="213" t="s">
        <v>12</v>
      </c>
      <c r="B11" s="81"/>
      <c r="C11" s="82"/>
      <c r="D11" s="83" t="s">
        <v>13</v>
      </c>
      <c r="E11" s="80">
        <v>2062.1499999999996</v>
      </c>
      <c r="F11" s="80"/>
      <c r="G11" s="80"/>
      <c r="H11" s="80">
        <f>E11+F11-G11</f>
        <v>2062.1499999999996</v>
      </c>
    </row>
    <row r="12" spans="1:10">
      <c r="A12" s="6"/>
      <c r="B12" s="81"/>
      <c r="C12" s="82"/>
      <c r="D12" s="6" t="s">
        <v>515</v>
      </c>
      <c r="E12" s="84"/>
      <c r="F12" s="84"/>
      <c r="G12" s="84"/>
      <c r="H12" s="84"/>
    </row>
    <row r="13" spans="1:10">
      <c r="A13" s="213" t="s">
        <v>14</v>
      </c>
      <c r="B13" s="78"/>
      <c r="C13" s="79"/>
      <c r="D13" s="83" t="s">
        <v>15</v>
      </c>
      <c r="E13" s="80"/>
      <c r="F13" s="80"/>
      <c r="G13" s="80"/>
      <c r="H13" s="84"/>
    </row>
    <row r="14" spans="1:10">
      <c r="A14" s="213" t="s">
        <v>16</v>
      </c>
      <c r="B14" s="78"/>
      <c r="C14" s="79"/>
      <c r="D14" s="83" t="s">
        <v>17</v>
      </c>
      <c r="E14" s="80"/>
      <c r="F14" s="80"/>
      <c r="G14" s="80"/>
      <c r="H14" s="84"/>
    </row>
    <row r="15" spans="1:10">
      <c r="A15" s="213"/>
      <c r="B15" s="81"/>
      <c r="C15" s="81" t="s">
        <v>516</v>
      </c>
      <c r="D15" s="6" t="s">
        <v>517</v>
      </c>
      <c r="E15" s="80">
        <v>1964573.4</v>
      </c>
      <c r="F15" s="80">
        <v>388279.45</v>
      </c>
      <c r="G15" s="80">
        <v>2304939.46</v>
      </c>
      <c r="H15" s="80">
        <f>+E15+F15-G15</f>
        <v>47913.39000000013</v>
      </c>
      <c r="I15" s="212"/>
      <c r="J15" s="231"/>
    </row>
    <row r="16" spans="1:10">
      <c r="A16" s="213" t="s">
        <v>18</v>
      </c>
      <c r="B16" s="78"/>
      <c r="C16" s="79"/>
      <c r="D16" s="83" t="s">
        <v>19</v>
      </c>
      <c r="E16" s="80"/>
      <c r="F16" s="80"/>
      <c r="G16" s="80"/>
      <c r="H16" s="84"/>
      <c r="I16" s="212"/>
      <c r="J16" s="231"/>
    </row>
    <row r="17" spans="1:10">
      <c r="A17" s="213" t="s">
        <v>20</v>
      </c>
      <c r="B17" s="78"/>
      <c r="C17" s="79"/>
      <c r="D17" s="83" t="s">
        <v>21</v>
      </c>
      <c r="E17" s="80">
        <v>29080.58</v>
      </c>
      <c r="F17" s="80"/>
      <c r="G17" s="80"/>
      <c r="H17" s="80">
        <f t="shared" ref="H17:H32" si="0">+E17+F17-G17</f>
        <v>29080.58</v>
      </c>
      <c r="I17" s="212"/>
      <c r="J17" s="231"/>
    </row>
    <row r="18" spans="1:10">
      <c r="A18" s="213"/>
      <c r="B18" s="78"/>
      <c r="C18" s="85" t="s">
        <v>516</v>
      </c>
      <c r="D18" s="201" t="s">
        <v>518</v>
      </c>
      <c r="E18" s="84">
        <v>229</v>
      </c>
      <c r="F18" s="80"/>
      <c r="G18" s="80"/>
      <c r="H18" s="84">
        <f t="shared" si="0"/>
        <v>229</v>
      </c>
      <c r="I18" s="212"/>
      <c r="J18" s="231"/>
    </row>
    <row r="19" spans="1:10">
      <c r="A19" s="213"/>
      <c r="B19" s="78"/>
      <c r="C19" s="85" t="s">
        <v>519</v>
      </c>
      <c r="D19" s="201" t="s">
        <v>520</v>
      </c>
      <c r="E19" s="84">
        <v>1115.25</v>
      </c>
      <c r="F19" s="80"/>
      <c r="G19" s="80"/>
      <c r="H19" s="84">
        <f t="shared" si="0"/>
        <v>1115.25</v>
      </c>
      <c r="I19" s="212"/>
      <c r="J19" s="231"/>
    </row>
    <row r="20" spans="1:10">
      <c r="A20" s="213"/>
      <c r="B20" s="78"/>
      <c r="C20" s="85" t="s">
        <v>521</v>
      </c>
      <c r="D20" s="201" t="s">
        <v>522</v>
      </c>
      <c r="E20" s="84">
        <v>710</v>
      </c>
      <c r="F20" s="80"/>
      <c r="G20" s="80"/>
      <c r="H20" s="84">
        <f t="shared" si="0"/>
        <v>710</v>
      </c>
      <c r="I20" s="212"/>
      <c r="J20" s="231"/>
    </row>
    <row r="21" spans="1:10">
      <c r="A21" s="213"/>
      <c r="B21" s="78"/>
      <c r="C21" s="85" t="s">
        <v>523</v>
      </c>
      <c r="D21" s="201" t="s">
        <v>524</v>
      </c>
      <c r="E21" s="84">
        <v>3025</v>
      </c>
      <c r="F21" s="80"/>
      <c r="G21" s="80"/>
      <c r="H21" s="84">
        <f t="shared" si="0"/>
        <v>3025</v>
      </c>
      <c r="I21" s="212"/>
      <c r="J21" s="231"/>
    </row>
    <row r="22" spans="1:10">
      <c r="A22" s="213"/>
      <c r="B22" s="78"/>
      <c r="C22" s="85" t="s">
        <v>525</v>
      </c>
      <c r="D22" s="201" t="s">
        <v>526</v>
      </c>
      <c r="E22" s="84">
        <v>1305</v>
      </c>
      <c r="F22" s="80"/>
      <c r="G22" s="80"/>
      <c r="H22" s="84">
        <f t="shared" si="0"/>
        <v>1305</v>
      </c>
      <c r="I22" s="212"/>
      <c r="J22" s="231"/>
    </row>
    <row r="23" spans="1:10">
      <c r="A23" s="213"/>
      <c r="B23" s="78"/>
      <c r="C23" s="85" t="s">
        <v>527</v>
      </c>
      <c r="D23" s="201" t="s">
        <v>528</v>
      </c>
      <c r="E23" s="84">
        <v>1047.3</v>
      </c>
      <c r="F23" s="84"/>
      <c r="G23" s="84"/>
      <c r="H23" s="84">
        <f t="shared" si="0"/>
        <v>1047.3</v>
      </c>
      <c r="I23" s="212"/>
      <c r="J23" s="231"/>
    </row>
    <row r="24" spans="1:10">
      <c r="A24" s="213"/>
      <c r="B24" s="78"/>
      <c r="C24" s="85" t="s">
        <v>529</v>
      </c>
      <c r="D24" s="201" t="s">
        <v>530</v>
      </c>
      <c r="E24" s="84">
        <v>756</v>
      </c>
      <c r="F24" s="84"/>
      <c r="G24" s="84"/>
      <c r="H24" s="84">
        <f t="shared" si="0"/>
        <v>756</v>
      </c>
      <c r="I24" s="212"/>
      <c r="J24" s="231"/>
    </row>
    <row r="25" spans="1:10">
      <c r="A25" s="213"/>
      <c r="B25" s="78"/>
      <c r="C25" s="85" t="s">
        <v>531</v>
      </c>
      <c r="D25" s="201" t="s">
        <v>532</v>
      </c>
      <c r="E25" s="84">
        <v>3176.7</v>
      </c>
      <c r="F25" s="84"/>
      <c r="G25" s="84"/>
      <c r="H25" s="84">
        <f t="shared" si="0"/>
        <v>3176.7</v>
      </c>
      <c r="I25" s="212"/>
      <c r="J25" s="231"/>
    </row>
    <row r="26" spans="1:10">
      <c r="A26" s="213"/>
      <c r="B26" s="78"/>
      <c r="C26" s="85" t="s">
        <v>533</v>
      </c>
      <c r="D26" s="201" t="s">
        <v>534</v>
      </c>
      <c r="E26" s="84">
        <v>809.1</v>
      </c>
      <c r="F26" s="84"/>
      <c r="G26" s="84"/>
      <c r="H26" s="84">
        <f t="shared" si="0"/>
        <v>809.1</v>
      </c>
      <c r="I26" s="212"/>
      <c r="J26" s="231"/>
    </row>
    <row r="27" spans="1:10">
      <c r="A27" s="213"/>
      <c r="B27" s="78"/>
      <c r="C27" s="85" t="s">
        <v>535</v>
      </c>
      <c r="D27" s="201" t="s">
        <v>536</v>
      </c>
      <c r="E27" s="84">
        <v>1912.33</v>
      </c>
      <c r="F27" s="84"/>
      <c r="G27" s="84"/>
      <c r="H27" s="84">
        <f t="shared" si="0"/>
        <v>1912.33</v>
      </c>
      <c r="I27" s="212"/>
      <c r="J27" s="231"/>
    </row>
    <row r="28" spans="1:10">
      <c r="A28" s="213"/>
      <c r="B28" s="78"/>
      <c r="C28" s="85" t="s">
        <v>537</v>
      </c>
      <c r="D28" s="201" t="s">
        <v>538</v>
      </c>
      <c r="E28" s="84">
        <v>1930</v>
      </c>
      <c r="F28" s="84"/>
      <c r="G28" s="84"/>
      <c r="H28" s="84">
        <f t="shared" si="0"/>
        <v>1930</v>
      </c>
      <c r="I28" s="212"/>
      <c r="J28" s="231"/>
    </row>
    <row r="29" spans="1:10">
      <c r="A29" s="213"/>
      <c r="B29" s="78"/>
      <c r="C29" s="85" t="s">
        <v>539</v>
      </c>
      <c r="D29" s="201" t="s">
        <v>540</v>
      </c>
      <c r="E29" s="84">
        <v>2195</v>
      </c>
      <c r="F29" s="84"/>
      <c r="G29" s="84"/>
      <c r="H29" s="84">
        <f t="shared" si="0"/>
        <v>2195</v>
      </c>
      <c r="I29" s="212"/>
      <c r="J29" s="231"/>
    </row>
    <row r="30" spans="1:10">
      <c r="A30" s="213"/>
      <c r="B30" s="78"/>
      <c r="C30" s="85">
        <v>13</v>
      </c>
      <c r="D30" s="201" t="s">
        <v>705</v>
      </c>
      <c r="E30" s="84">
        <v>0</v>
      </c>
      <c r="F30" s="84"/>
      <c r="G30" s="84"/>
      <c r="H30" s="84">
        <f t="shared" si="0"/>
        <v>0</v>
      </c>
      <c r="I30" s="212"/>
      <c r="J30" s="231"/>
    </row>
    <row r="31" spans="1:10">
      <c r="A31" s="213" t="s">
        <v>22</v>
      </c>
      <c r="B31" s="78"/>
      <c r="C31" s="82"/>
      <c r="D31" s="83" t="s">
        <v>23</v>
      </c>
      <c r="E31" s="80"/>
      <c r="F31" s="80"/>
      <c r="G31" s="80"/>
      <c r="H31" s="84"/>
      <c r="I31" s="212"/>
      <c r="J31" s="231"/>
    </row>
    <row r="32" spans="1:10">
      <c r="A32" s="213"/>
      <c r="B32" s="81" t="s">
        <v>516</v>
      </c>
      <c r="C32" s="82"/>
      <c r="D32" s="201" t="s">
        <v>541</v>
      </c>
      <c r="E32" s="80">
        <v>34000</v>
      </c>
      <c r="F32" s="84"/>
      <c r="G32" s="84"/>
      <c r="H32" s="80">
        <f t="shared" si="0"/>
        <v>34000</v>
      </c>
      <c r="I32" s="212"/>
      <c r="J32" s="231"/>
    </row>
    <row r="33" spans="1:10">
      <c r="A33" s="213">
        <v>2</v>
      </c>
      <c r="B33" s="78"/>
      <c r="C33" s="79"/>
      <c r="D33" s="83" t="s">
        <v>24</v>
      </c>
      <c r="E33" s="80"/>
      <c r="F33" s="80"/>
      <c r="G33" s="80"/>
      <c r="H33" s="84"/>
      <c r="I33" s="212"/>
      <c r="J33" s="231"/>
    </row>
    <row r="34" spans="1:10">
      <c r="A34" s="213">
        <v>2.1</v>
      </c>
      <c r="B34" s="78"/>
      <c r="C34" s="79"/>
      <c r="D34" s="83" t="s">
        <v>25</v>
      </c>
      <c r="E34" s="80"/>
      <c r="F34" s="80"/>
      <c r="G34" s="80"/>
      <c r="H34" s="84"/>
      <c r="I34" s="212"/>
      <c r="J34" s="231"/>
    </row>
    <row r="35" spans="1:10">
      <c r="A35" s="213" t="s">
        <v>26</v>
      </c>
      <c r="B35" s="78"/>
      <c r="C35" s="79"/>
      <c r="D35" s="83" t="s">
        <v>542</v>
      </c>
      <c r="E35" s="80">
        <v>-1011571.8</v>
      </c>
      <c r="F35" s="80">
        <v>1990185.75</v>
      </c>
      <c r="G35" s="385">
        <v>0</v>
      </c>
      <c r="H35" s="233">
        <f>+E35+G35-F35</f>
        <v>-3001757.55</v>
      </c>
      <c r="I35" s="212"/>
      <c r="J35" s="231"/>
    </row>
    <row r="36" spans="1:10">
      <c r="A36" s="213" t="s">
        <v>30</v>
      </c>
      <c r="B36" s="78"/>
      <c r="C36" s="79"/>
      <c r="D36" s="83" t="s">
        <v>29</v>
      </c>
      <c r="E36" s="84"/>
      <c r="F36" s="80"/>
      <c r="G36" s="80"/>
      <c r="H36" s="84"/>
      <c r="I36" s="212"/>
      <c r="J36" s="231"/>
    </row>
    <row r="37" spans="1:10" ht="22.5">
      <c r="A37" s="213" t="s">
        <v>30</v>
      </c>
      <c r="B37" s="78"/>
      <c r="C37" s="79"/>
      <c r="D37" s="397" t="s">
        <v>31</v>
      </c>
      <c r="E37" s="80"/>
      <c r="F37" s="80"/>
      <c r="G37" s="80"/>
      <c r="H37" s="84"/>
      <c r="I37" s="212"/>
      <c r="J37" s="231"/>
    </row>
    <row r="38" spans="1:10">
      <c r="A38" s="213"/>
      <c r="B38" s="78"/>
      <c r="C38" s="79"/>
      <c r="D38" s="201" t="s">
        <v>543</v>
      </c>
      <c r="E38" s="80">
        <v>15000</v>
      </c>
      <c r="F38" s="84"/>
      <c r="G38" s="84"/>
      <c r="H38" s="80">
        <f t="shared" ref="H38:H46" si="1">+E38+G38-F38</f>
        <v>15000</v>
      </c>
      <c r="I38" s="212"/>
      <c r="J38" s="231"/>
    </row>
    <row r="39" spans="1:10">
      <c r="A39" s="213" t="s">
        <v>32</v>
      </c>
      <c r="B39" s="78"/>
      <c r="C39" s="79"/>
      <c r="D39" s="83" t="s">
        <v>33</v>
      </c>
      <c r="E39" s="80">
        <v>32818.43</v>
      </c>
      <c r="F39" s="84"/>
      <c r="G39" s="80">
        <v>5389.19</v>
      </c>
      <c r="H39" s="80">
        <f t="shared" si="1"/>
        <v>38207.620000000003</v>
      </c>
      <c r="I39" s="212"/>
      <c r="J39" s="231"/>
    </row>
    <row r="40" spans="1:10">
      <c r="A40" s="213"/>
      <c r="B40" s="78"/>
      <c r="C40" s="81" t="s">
        <v>516</v>
      </c>
      <c r="D40" s="201" t="s">
        <v>544</v>
      </c>
      <c r="E40" s="84"/>
      <c r="F40" s="84"/>
      <c r="G40" s="84"/>
      <c r="H40" s="84">
        <f t="shared" si="1"/>
        <v>0</v>
      </c>
      <c r="I40" s="212"/>
      <c r="J40" s="231"/>
    </row>
    <row r="41" spans="1:10">
      <c r="A41" s="213"/>
      <c r="B41" s="78"/>
      <c r="C41" s="81" t="s">
        <v>519</v>
      </c>
      <c r="D41" s="214" t="s">
        <v>545</v>
      </c>
      <c r="E41" s="84"/>
      <c r="F41" s="84"/>
      <c r="G41" s="84"/>
      <c r="H41" s="84">
        <f t="shared" si="1"/>
        <v>0</v>
      </c>
      <c r="I41" s="212"/>
      <c r="J41" s="231"/>
    </row>
    <row r="42" spans="1:10">
      <c r="A42" s="213"/>
      <c r="B42" s="78"/>
      <c r="C42" s="81" t="s">
        <v>521</v>
      </c>
      <c r="D42" s="201" t="s">
        <v>546</v>
      </c>
      <c r="E42" s="84"/>
      <c r="F42" s="84"/>
      <c r="G42" s="84"/>
      <c r="H42" s="84">
        <f>E42+G42</f>
        <v>0</v>
      </c>
      <c r="I42" s="212"/>
      <c r="J42" s="231"/>
    </row>
    <row r="43" spans="1:10">
      <c r="A43" s="213"/>
      <c r="B43" s="78"/>
      <c r="C43" s="81" t="s">
        <v>523</v>
      </c>
      <c r="D43" s="201" t="s">
        <v>547</v>
      </c>
      <c r="E43" s="84"/>
      <c r="F43" s="84"/>
      <c r="G43" s="84"/>
      <c r="H43" s="84">
        <f t="shared" si="1"/>
        <v>0</v>
      </c>
      <c r="I43" s="212"/>
      <c r="J43" s="231"/>
    </row>
    <row r="44" spans="1:10">
      <c r="A44" s="213">
        <v>3</v>
      </c>
      <c r="B44" s="78"/>
      <c r="C44" s="79"/>
      <c r="D44" s="83" t="s">
        <v>34</v>
      </c>
      <c r="E44" s="80"/>
      <c r="F44" s="80"/>
      <c r="G44" s="80"/>
      <c r="H44" s="84"/>
      <c r="I44" s="212"/>
      <c r="J44" s="231"/>
    </row>
    <row r="45" spans="1:10">
      <c r="A45" s="213">
        <v>3.1</v>
      </c>
      <c r="B45" s="78"/>
      <c r="C45" s="79"/>
      <c r="D45" s="83" t="s">
        <v>35</v>
      </c>
      <c r="E45" s="80"/>
      <c r="F45" s="80"/>
      <c r="G45" s="80"/>
      <c r="H45" s="84"/>
      <c r="I45" s="212"/>
      <c r="J45" s="231"/>
    </row>
    <row r="46" spans="1:10">
      <c r="A46" s="213"/>
      <c r="B46" s="78"/>
      <c r="C46" s="79"/>
      <c r="D46" s="201" t="s">
        <v>486</v>
      </c>
      <c r="E46" s="80">
        <v>39888.35</v>
      </c>
      <c r="F46" s="84"/>
      <c r="G46" s="84"/>
      <c r="H46" s="80">
        <f t="shared" si="1"/>
        <v>39888.35</v>
      </c>
      <c r="I46" s="212"/>
      <c r="J46" s="231"/>
    </row>
    <row r="47" spans="1:10">
      <c r="A47" s="213" t="s">
        <v>36</v>
      </c>
      <c r="B47" s="78"/>
      <c r="C47" s="79"/>
      <c r="D47" s="83" t="s">
        <v>37</v>
      </c>
      <c r="E47" s="80"/>
      <c r="F47" s="80"/>
      <c r="G47" s="80"/>
      <c r="H47" s="84"/>
      <c r="I47" s="212"/>
      <c r="J47" s="231"/>
    </row>
    <row r="48" spans="1:10">
      <c r="A48" s="213">
        <v>3.2</v>
      </c>
      <c r="B48" s="78"/>
      <c r="C48" s="79"/>
      <c r="D48" s="83" t="s">
        <v>38</v>
      </c>
      <c r="E48" s="80"/>
      <c r="F48" s="80"/>
      <c r="G48" s="80"/>
      <c r="H48" s="84"/>
      <c r="I48" s="212"/>
      <c r="J48" s="231"/>
    </row>
    <row r="49" spans="1:10">
      <c r="A49" s="213" t="s">
        <v>39</v>
      </c>
      <c r="B49" s="78"/>
      <c r="C49" s="79"/>
      <c r="D49" s="83" t="s">
        <v>40</v>
      </c>
      <c r="E49" s="233">
        <v>633674.73</v>
      </c>
      <c r="F49" s="80"/>
      <c r="G49" s="495"/>
      <c r="H49" s="80">
        <f>E49-F49+G49</f>
        <v>633674.73</v>
      </c>
      <c r="I49" s="212"/>
      <c r="J49" s="231"/>
    </row>
    <row r="50" spans="1:10">
      <c r="A50" s="213" t="s">
        <v>39</v>
      </c>
      <c r="B50" s="78"/>
      <c r="C50" s="79"/>
      <c r="D50" s="83" t="s">
        <v>41</v>
      </c>
      <c r="E50" s="80">
        <v>2448280.0099999998</v>
      </c>
      <c r="F50" s="80">
        <v>1183.2</v>
      </c>
      <c r="G50" s="80">
        <v>77189.38</v>
      </c>
      <c r="H50" s="233">
        <f>E50-F50+G50</f>
        <v>2524286.1899999995</v>
      </c>
      <c r="I50" s="212"/>
      <c r="J50" s="231"/>
    </row>
    <row r="51" spans="1:10" ht="22.5">
      <c r="A51" s="213">
        <v>4.2</v>
      </c>
      <c r="B51" s="78"/>
      <c r="C51" s="79"/>
      <c r="D51" s="397" t="s">
        <v>42</v>
      </c>
      <c r="E51" s="80"/>
      <c r="F51" s="80"/>
      <c r="G51" s="80"/>
      <c r="H51" s="84"/>
      <c r="I51" s="212"/>
      <c r="J51" s="231"/>
    </row>
    <row r="52" spans="1:10">
      <c r="A52" s="213" t="s">
        <v>43</v>
      </c>
      <c r="B52" s="78"/>
      <c r="C52" s="79"/>
      <c r="D52" s="83" t="s">
        <v>44</v>
      </c>
      <c r="E52" s="84"/>
      <c r="F52" s="84"/>
      <c r="G52" s="84"/>
      <c r="H52" s="84"/>
      <c r="I52" s="212"/>
      <c r="J52" s="231"/>
    </row>
    <row r="53" spans="1:10">
      <c r="A53" s="213">
        <v>2000</v>
      </c>
      <c r="B53" s="78"/>
      <c r="C53" s="79"/>
      <c r="D53" s="83" t="s">
        <v>548</v>
      </c>
      <c r="E53" s="84"/>
      <c r="F53" s="84"/>
      <c r="G53" s="84"/>
      <c r="H53" s="84"/>
      <c r="I53" s="212"/>
      <c r="J53" s="231"/>
    </row>
    <row r="54" spans="1:10">
      <c r="A54" s="213"/>
      <c r="B54" s="78"/>
      <c r="C54" s="79"/>
      <c r="D54" s="83" t="s">
        <v>51</v>
      </c>
      <c r="E54" s="84"/>
      <c r="F54" s="84"/>
      <c r="G54" s="84"/>
      <c r="H54" s="84"/>
      <c r="I54" s="212"/>
      <c r="J54" s="231"/>
    </row>
    <row r="55" spans="1:10">
      <c r="A55" s="213">
        <v>5</v>
      </c>
      <c r="B55" s="78"/>
      <c r="C55" s="79"/>
      <c r="D55" s="83" t="s">
        <v>45</v>
      </c>
      <c r="E55" s="80"/>
      <c r="F55" s="84"/>
      <c r="G55" s="80"/>
      <c r="H55" s="84"/>
      <c r="I55" s="212"/>
      <c r="J55" s="231"/>
    </row>
    <row r="56" spans="1:10">
      <c r="A56" s="213">
        <v>3</v>
      </c>
      <c r="B56" s="78"/>
      <c r="C56" s="79"/>
      <c r="D56" s="83" t="s">
        <v>56</v>
      </c>
      <c r="E56" s="80"/>
      <c r="F56" s="80"/>
      <c r="G56" s="80"/>
      <c r="H56" s="84"/>
      <c r="I56" s="212"/>
      <c r="J56" s="231"/>
    </row>
    <row r="57" spans="1:10" ht="22.5">
      <c r="A57" s="213">
        <v>7.5</v>
      </c>
      <c r="B57" s="78"/>
      <c r="C57" s="79"/>
      <c r="D57" s="398" t="s">
        <v>57</v>
      </c>
      <c r="E57" s="84"/>
      <c r="F57" s="84"/>
      <c r="G57" s="80"/>
      <c r="H57" s="84"/>
      <c r="I57" s="212"/>
      <c r="J57" s="231"/>
    </row>
    <row r="58" spans="1:10">
      <c r="A58" s="213" t="s">
        <v>58</v>
      </c>
      <c r="B58" s="78"/>
      <c r="C58" s="79"/>
      <c r="D58" s="215" t="s">
        <v>59</v>
      </c>
      <c r="E58" s="84"/>
      <c r="F58" s="84"/>
      <c r="G58" s="84"/>
      <c r="H58" s="84"/>
      <c r="I58" s="212"/>
      <c r="J58" s="231"/>
    </row>
    <row r="59" spans="1:10">
      <c r="A59" s="213">
        <v>7.6</v>
      </c>
      <c r="B59" s="78"/>
      <c r="C59" s="79"/>
      <c r="D59" s="83" t="s">
        <v>60</v>
      </c>
      <c r="E59" s="84"/>
      <c r="F59" s="84"/>
      <c r="G59" s="84"/>
      <c r="H59" s="84"/>
      <c r="I59" s="212"/>
      <c r="J59" s="231"/>
    </row>
    <row r="60" spans="1:10">
      <c r="A60" s="213" t="s">
        <v>61</v>
      </c>
      <c r="B60" s="78"/>
      <c r="C60" s="79"/>
      <c r="D60" s="83" t="s">
        <v>62</v>
      </c>
      <c r="E60" s="80"/>
      <c r="F60" s="84"/>
      <c r="G60" s="84"/>
      <c r="H60" s="84"/>
      <c r="I60" s="212"/>
      <c r="J60" s="231"/>
    </row>
    <row r="61" spans="1:10">
      <c r="A61" s="232" t="s">
        <v>63</v>
      </c>
      <c r="B61" s="216"/>
      <c r="C61" s="216"/>
      <c r="D61" s="6" t="s">
        <v>64</v>
      </c>
      <c r="E61" s="233"/>
      <c r="F61" s="217"/>
      <c r="G61" s="217"/>
      <c r="H61" s="217"/>
      <c r="I61" s="231"/>
      <c r="J61" s="231"/>
    </row>
    <row r="62" spans="1:10">
      <c r="A62" s="231"/>
      <c r="B62" s="231"/>
      <c r="C62" s="231"/>
      <c r="D62" s="231"/>
      <c r="E62" s="186"/>
    </row>
    <row r="66" spans="1:8">
      <c r="A66" s="11"/>
      <c r="B66" s="394"/>
      <c r="C66" s="11"/>
      <c r="D66" s="98"/>
      <c r="E66" s="386"/>
      <c r="F66" s="212"/>
      <c r="G66" s="212"/>
      <c r="H66" s="212"/>
    </row>
    <row r="67" spans="1:8">
      <c r="A67" s="395" t="s">
        <v>66</v>
      </c>
      <c r="B67" s="74"/>
      <c r="C67" s="11"/>
      <c r="D67" s="1"/>
      <c r="E67" s="386"/>
      <c r="F67" s="386"/>
      <c r="G67" s="386"/>
      <c r="H67" s="396" t="s">
        <v>67</v>
      </c>
    </row>
    <row r="68" spans="1:8">
      <c r="A68" s="356" t="s">
        <v>68</v>
      </c>
      <c r="B68" s="47"/>
      <c r="C68" s="11"/>
      <c r="D68" s="1"/>
      <c r="E68" s="386"/>
      <c r="F68" s="386"/>
      <c r="G68" s="386"/>
      <c r="H68" s="357" t="s">
        <v>69</v>
      </c>
    </row>
    <row r="69" spans="1:8">
      <c r="A69" s="1"/>
      <c r="B69" s="387"/>
      <c r="C69" s="388"/>
      <c r="D69" s="1"/>
      <c r="E69" s="386"/>
      <c r="F69" s="386"/>
      <c r="G69" s="386"/>
      <c r="H69" s="386"/>
    </row>
  </sheetData>
  <mergeCells count="3">
    <mergeCell ref="A7:C7"/>
    <mergeCell ref="A2:H2"/>
    <mergeCell ref="A1:H1"/>
  </mergeCells>
  <printOptions horizontalCentered="1"/>
  <pageMargins left="0.31496062992125984" right="0.31496062992125984" top="0.35433070866141736" bottom="0.35433070866141736" header="0.31496062992125984" footer="0.31496062992125984"/>
  <pageSetup scale="8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P36"/>
  <sheetViews>
    <sheetView workbookViewId="0">
      <selection activeCell="A2" sqref="A2:G34"/>
    </sheetView>
  </sheetViews>
  <sheetFormatPr baseColWidth="10" defaultRowHeight="11.25"/>
  <cols>
    <col min="1" max="1" width="11.42578125" style="19"/>
    <col min="2" max="2" width="49.28515625" style="19" customWidth="1"/>
    <col min="3" max="7" width="12.28515625" style="19" customWidth="1"/>
    <col min="8" max="16384" width="11.42578125" style="19"/>
  </cols>
  <sheetData>
    <row r="1" spans="1:8" ht="15.75">
      <c r="A1" s="616"/>
      <c r="B1" s="616"/>
      <c r="C1" s="616"/>
      <c r="D1" s="616"/>
      <c r="E1" s="616"/>
      <c r="F1" s="616"/>
      <c r="G1" s="616"/>
      <c r="H1" s="1"/>
    </row>
    <row r="2" spans="1:8" ht="15" customHeight="1">
      <c r="A2" s="631" t="s">
        <v>706</v>
      </c>
      <c r="B2" s="631"/>
      <c r="C2" s="631"/>
      <c r="D2" s="631"/>
      <c r="E2" s="631"/>
      <c r="F2" s="631"/>
      <c r="G2" s="631"/>
      <c r="H2" s="1"/>
    </row>
    <row r="3" spans="1:8" ht="12.75">
      <c r="A3" s="632" t="s">
        <v>926</v>
      </c>
      <c r="B3" s="632"/>
      <c r="C3" s="632"/>
      <c r="D3" s="632"/>
      <c r="E3" s="632"/>
      <c r="F3" s="632"/>
      <c r="G3" s="632"/>
      <c r="H3" s="1"/>
    </row>
    <row r="4" spans="1:8" ht="12.75">
      <c r="A4" s="234"/>
      <c r="B4" s="234"/>
      <c r="C4" s="234"/>
      <c r="D4" s="234"/>
      <c r="E4" s="234"/>
      <c r="F4" s="234"/>
      <c r="G4" s="234"/>
      <c r="H4" s="1"/>
    </row>
    <row r="5" spans="1:8">
      <c r="A5" s="235"/>
      <c r="B5" s="236"/>
      <c r="C5" s="236"/>
      <c r="D5" s="236"/>
      <c r="E5" s="236"/>
      <c r="F5" s="236"/>
      <c r="G5" s="238" t="s">
        <v>550</v>
      </c>
      <c r="H5" s="1"/>
    </row>
    <row r="6" spans="1:8">
      <c r="A6" s="239" t="s">
        <v>499</v>
      </c>
      <c r="B6" s="237"/>
      <c r="C6" s="236"/>
      <c r="D6" s="236"/>
      <c r="E6" s="236"/>
      <c r="F6" s="236"/>
      <c r="G6" s="236"/>
      <c r="H6" s="1"/>
    </row>
    <row r="7" spans="1:8">
      <c r="A7" s="239" t="s">
        <v>752</v>
      </c>
      <c r="B7" s="237"/>
      <c r="C7" s="236"/>
      <c r="D7" s="236"/>
      <c r="E7" s="236"/>
      <c r="F7" s="236"/>
      <c r="G7" s="236"/>
      <c r="H7" s="1"/>
    </row>
    <row r="8" spans="1:8">
      <c r="A8" s="239"/>
      <c r="B8" s="237"/>
      <c r="C8" s="236"/>
      <c r="D8" s="236"/>
      <c r="E8" s="236"/>
      <c r="F8" s="236"/>
      <c r="G8" s="236"/>
      <c r="H8" s="1"/>
    </row>
    <row r="9" spans="1:8" ht="67.5">
      <c r="A9" s="247" t="s">
        <v>3</v>
      </c>
      <c r="B9" s="248" t="s">
        <v>551</v>
      </c>
      <c r="C9" s="249" t="s">
        <v>552</v>
      </c>
      <c r="D9" s="249" t="s">
        <v>553</v>
      </c>
      <c r="E9" s="249" t="s">
        <v>554</v>
      </c>
      <c r="F9" s="249" t="s">
        <v>555</v>
      </c>
      <c r="G9" s="249" t="s">
        <v>65</v>
      </c>
      <c r="H9" s="1"/>
    </row>
    <row r="10" spans="1:8">
      <c r="A10" s="241">
        <v>3250</v>
      </c>
      <c r="B10" s="242" t="s">
        <v>707</v>
      </c>
      <c r="C10" s="243">
        <v>0</v>
      </c>
      <c r="D10" s="243">
        <v>0</v>
      </c>
      <c r="E10" s="243">
        <v>0</v>
      </c>
      <c r="F10" s="243">
        <v>0</v>
      </c>
      <c r="G10" s="243">
        <v>0</v>
      </c>
      <c r="H10" s="1"/>
    </row>
    <row r="11" spans="1:8">
      <c r="A11" s="241">
        <v>900001</v>
      </c>
      <c r="B11" s="242" t="s">
        <v>556</v>
      </c>
      <c r="C11" s="243">
        <v>0</v>
      </c>
      <c r="D11" s="252">
        <v>0</v>
      </c>
      <c r="E11" s="252">
        <v>0</v>
      </c>
      <c r="F11" s="243">
        <v>0</v>
      </c>
      <c r="G11" s="243">
        <v>0</v>
      </c>
      <c r="H11" s="1"/>
    </row>
    <row r="12" spans="1:8">
      <c r="A12" s="241">
        <v>3110</v>
      </c>
      <c r="B12" s="242" t="s">
        <v>557</v>
      </c>
      <c r="C12" s="243">
        <v>0</v>
      </c>
      <c r="D12" s="252">
        <v>0</v>
      </c>
      <c r="E12" s="243">
        <v>0</v>
      </c>
      <c r="F12" s="243">
        <v>0</v>
      </c>
      <c r="G12" s="243">
        <v>0</v>
      </c>
      <c r="H12" s="1"/>
    </row>
    <row r="13" spans="1:8">
      <c r="A13" s="241">
        <v>3130</v>
      </c>
      <c r="B13" s="242" t="s">
        <v>558</v>
      </c>
      <c r="C13" s="243">
        <v>0</v>
      </c>
      <c r="D13" s="252">
        <v>39888.35</v>
      </c>
      <c r="E13" s="243">
        <v>0</v>
      </c>
      <c r="F13" s="243">
        <v>0</v>
      </c>
      <c r="G13" s="243">
        <f>D13+E13</f>
        <v>39888.35</v>
      </c>
      <c r="H13" s="1"/>
    </row>
    <row r="14" spans="1:8">
      <c r="A14" s="241">
        <v>900002</v>
      </c>
      <c r="B14" s="242" t="s">
        <v>708</v>
      </c>
      <c r="C14" s="243">
        <v>0</v>
      </c>
      <c r="D14" s="243">
        <v>0</v>
      </c>
      <c r="E14" s="243">
        <v>0</v>
      </c>
      <c r="F14" s="243">
        <v>0</v>
      </c>
      <c r="G14" s="243">
        <v>0</v>
      </c>
      <c r="H14" s="1"/>
    </row>
    <row r="15" spans="1:8">
      <c r="A15" s="241">
        <v>3210</v>
      </c>
      <c r="B15" s="242" t="s">
        <v>559</v>
      </c>
      <c r="C15" s="243">
        <v>0</v>
      </c>
      <c r="D15" s="243">
        <v>488827.38</v>
      </c>
      <c r="E15" s="243">
        <v>144837.45000000001</v>
      </c>
      <c r="F15" s="243">
        <v>0</v>
      </c>
      <c r="G15" s="243">
        <f>D15+E15</f>
        <v>633664.83000000007</v>
      </c>
      <c r="H15" s="1"/>
    </row>
    <row r="16" spans="1:8">
      <c r="A16" s="241">
        <v>3220</v>
      </c>
      <c r="B16" s="244" t="s">
        <v>560</v>
      </c>
      <c r="C16" s="245">
        <v>0</v>
      </c>
      <c r="D16" s="243">
        <v>144837.45000000001</v>
      </c>
      <c r="E16" s="243">
        <v>2524286.19</v>
      </c>
      <c r="F16" s="243">
        <v>0</v>
      </c>
      <c r="G16" s="243">
        <f>E16</f>
        <v>2524286.19</v>
      </c>
      <c r="H16" s="1"/>
    </row>
    <row r="17" spans="1:16">
      <c r="A17" s="241">
        <v>3230</v>
      </c>
      <c r="B17" s="244" t="s">
        <v>561</v>
      </c>
      <c r="C17" s="243">
        <v>0</v>
      </c>
      <c r="D17" s="243">
        <v>0</v>
      </c>
      <c r="E17" s="243">
        <v>0</v>
      </c>
      <c r="F17" s="243">
        <v>0</v>
      </c>
      <c r="G17" s="243">
        <v>0</v>
      </c>
      <c r="H17" s="1"/>
    </row>
    <row r="18" spans="1:16">
      <c r="A18" s="241">
        <v>3240</v>
      </c>
      <c r="B18" s="244" t="s">
        <v>562</v>
      </c>
      <c r="C18" s="243">
        <v>0</v>
      </c>
      <c r="D18" s="243">
        <v>0</v>
      </c>
      <c r="E18" s="243">
        <v>0</v>
      </c>
      <c r="F18" s="243">
        <v>0</v>
      </c>
      <c r="G18" s="243">
        <v>0</v>
      </c>
      <c r="H18" s="1"/>
    </row>
    <row r="19" spans="1:16">
      <c r="A19" s="241">
        <v>900003</v>
      </c>
      <c r="B19" s="244" t="s">
        <v>709</v>
      </c>
      <c r="C19" s="243">
        <v>0</v>
      </c>
      <c r="D19" s="243">
        <v>0</v>
      </c>
      <c r="E19" s="243">
        <v>0</v>
      </c>
      <c r="F19" s="243">
        <v>0</v>
      </c>
      <c r="G19" s="243">
        <v>0</v>
      </c>
      <c r="H19" s="1"/>
    </row>
    <row r="20" spans="1:16">
      <c r="A20" s="241">
        <v>900004</v>
      </c>
      <c r="B20" s="244" t="s">
        <v>710</v>
      </c>
      <c r="C20" s="243">
        <v>0</v>
      </c>
      <c r="D20" s="243">
        <v>0</v>
      </c>
      <c r="E20" s="243">
        <v>0</v>
      </c>
      <c r="F20" s="243">
        <v>0</v>
      </c>
      <c r="G20" s="243">
        <v>0</v>
      </c>
      <c r="H20" s="1"/>
    </row>
    <row r="21" spans="1:16">
      <c r="A21" s="241">
        <v>3110</v>
      </c>
      <c r="B21" s="244" t="s">
        <v>557</v>
      </c>
      <c r="C21" s="243">
        <v>0</v>
      </c>
      <c r="D21" s="243">
        <v>0</v>
      </c>
      <c r="E21" s="243">
        <v>0</v>
      </c>
      <c r="F21" s="243">
        <v>0</v>
      </c>
      <c r="G21" s="243">
        <v>0</v>
      </c>
      <c r="H21" s="1"/>
    </row>
    <row r="22" spans="1:16">
      <c r="A22" s="241">
        <v>3130</v>
      </c>
      <c r="B22" s="244" t="s">
        <v>558</v>
      </c>
      <c r="C22" s="243">
        <v>0</v>
      </c>
      <c r="D22" s="243">
        <v>0</v>
      </c>
      <c r="E22" s="243">
        <v>0</v>
      </c>
      <c r="F22" s="243">
        <v>0</v>
      </c>
      <c r="G22" s="243">
        <v>0</v>
      </c>
      <c r="H22" s="1"/>
    </row>
    <row r="23" spans="1:16">
      <c r="A23" s="241">
        <v>900005</v>
      </c>
      <c r="B23" s="244" t="s">
        <v>748</v>
      </c>
      <c r="C23" s="243">
        <v>0</v>
      </c>
      <c r="D23" s="243">
        <v>0</v>
      </c>
      <c r="E23" s="243">
        <v>0</v>
      </c>
      <c r="F23" s="243">
        <v>0</v>
      </c>
      <c r="G23" s="243">
        <v>0</v>
      </c>
      <c r="H23" s="1"/>
    </row>
    <row r="24" spans="1:16">
      <c r="A24" s="241">
        <v>3210</v>
      </c>
      <c r="B24" s="244" t="s">
        <v>559</v>
      </c>
      <c r="C24" s="243">
        <v>0</v>
      </c>
      <c r="D24" s="243">
        <v>0</v>
      </c>
      <c r="E24" s="243">
        <v>0</v>
      </c>
      <c r="F24" s="243">
        <v>0</v>
      </c>
      <c r="G24" s="243">
        <v>0</v>
      </c>
      <c r="H24" s="1"/>
    </row>
    <row r="25" spans="1:16">
      <c r="A25" s="241">
        <v>3220</v>
      </c>
      <c r="B25" s="244" t="s">
        <v>560</v>
      </c>
      <c r="C25" s="243">
        <v>0</v>
      </c>
      <c r="D25" s="243">
        <v>0</v>
      </c>
      <c r="E25" s="243">
        <v>0</v>
      </c>
      <c r="F25" s="243">
        <v>0</v>
      </c>
      <c r="G25" s="243">
        <f>E25</f>
        <v>0</v>
      </c>
      <c r="H25" s="1"/>
    </row>
    <row r="26" spans="1:16">
      <c r="A26" s="241">
        <v>3230</v>
      </c>
      <c r="B26" s="244" t="s">
        <v>561</v>
      </c>
      <c r="C26" s="243">
        <v>0</v>
      </c>
      <c r="D26" s="243">
        <v>0</v>
      </c>
      <c r="E26" s="243">
        <v>0</v>
      </c>
      <c r="F26" s="243">
        <v>0</v>
      </c>
      <c r="G26" s="243">
        <v>0</v>
      </c>
      <c r="H26" s="1"/>
    </row>
    <row r="27" spans="1:16">
      <c r="A27" s="241">
        <v>3240</v>
      </c>
      <c r="B27" s="250" t="s">
        <v>562</v>
      </c>
      <c r="C27" s="243">
        <v>0</v>
      </c>
      <c r="D27" s="243"/>
      <c r="E27" s="243"/>
      <c r="F27" s="243"/>
      <c r="G27" s="243"/>
      <c r="H27" s="1"/>
    </row>
    <row r="28" spans="1:16">
      <c r="A28" s="241">
        <v>900006</v>
      </c>
      <c r="B28" s="253" t="s">
        <v>747</v>
      </c>
      <c r="C28" s="243">
        <v>0</v>
      </c>
      <c r="D28" s="243">
        <v>0</v>
      </c>
      <c r="E28" s="243">
        <v>0</v>
      </c>
      <c r="F28" s="243">
        <v>0</v>
      </c>
      <c r="G28" s="243">
        <v>0</v>
      </c>
      <c r="H28" s="1"/>
    </row>
    <row r="29" spans="1:16">
      <c r="A29" s="235"/>
      <c r="B29" s="251"/>
      <c r="C29" s="240"/>
      <c r="D29" s="240"/>
      <c r="E29" s="240"/>
      <c r="F29" s="240"/>
      <c r="G29" s="240"/>
      <c r="H29" s="1"/>
    </row>
    <row r="30" spans="1:16">
      <c r="A30" s="185" t="s">
        <v>702</v>
      </c>
      <c r="B30" s="185"/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</row>
    <row r="31" spans="1:16">
      <c r="A31" s="235"/>
      <c r="B31" s="246"/>
      <c r="C31" s="240"/>
      <c r="D31" s="240"/>
      <c r="E31" s="240"/>
      <c r="F31" s="240"/>
      <c r="G31" s="240"/>
      <c r="H31" s="1"/>
    </row>
    <row r="32" spans="1:16">
      <c r="A32" s="235"/>
      <c r="B32" s="246"/>
      <c r="C32" s="240"/>
      <c r="D32" s="240"/>
      <c r="E32" s="254"/>
      <c r="F32" s="254"/>
      <c r="G32" s="254"/>
      <c r="H32" s="1"/>
    </row>
    <row r="33" spans="1:8">
      <c r="A33" s="235"/>
      <c r="B33" s="255" t="s">
        <v>563</v>
      </c>
      <c r="C33" s="256"/>
      <c r="D33" s="256"/>
      <c r="E33" s="633" t="s">
        <v>69</v>
      </c>
      <c r="F33" s="633"/>
      <c r="G33" s="633"/>
      <c r="H33" s="1"/>
    </row>
    <row r="34" spans="1:8">
      <c r="A34" s="235"/>
      <c r="B34" s="246" t="s">
        <v>564</v>
      </c>
      <c r="C34" s="256"/>
      <c r="D34" s="256"/>
      <c r="E34" s="634" t="s">
        <v>498</v>
      </c>
      <c r="F34" s="634"/>
      <c r="G34" s="634"/>
      <c r="H34" s="1"/>
    </row>
    <row r="35" spans="1:8">
      <c r="A35" s="235"/>
      <c r="B35" s="246"/>
      <c r="C35" s="256"/>
      <c r="D35" s="256"/>
      <c r="E35" s="256"/>
      <c r="F35" s="256"/>
      <c r="G35" s="256"/>
      <c r="H35" s="1"/>
    </row>
    <row r="36" spans="1:8">
      <c r="A36" s="235"/>
      <c r="B36" s="246"/>
      <c r="C36" s="240"/>
      <c r="D36" s="240"/>
      <c r="E36" s="240"/>
      <c r="F36" s="240"/>
      <c r="G36" s="240"/>
      <c r="H36" s="1"/>
    </row>
  </sheetData>
  <mergeCells count="5">
    <mergeCell ref="A2:G2"/>
    <mergeCell ref="A3:G3"/>
    <mergeCell ref="E33:G33"/>
    <mergeCell ref="E34:G34"/>
    <mergeCell ref="A1:G1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G116"/>
  <sheetViews>
    <sheetView topLeftCell="A64" workbookViewId="0">
      <selection activeCell="A2" sqref="A2:D115"/>
    </sheetView>
  </sheetViews>
  <sheetFormatPr baseColWidth="10" defaultRowHeight="15"/>
  <cols>
    <col min="1" max="1" width="5.7109375" style="1" customWidth="1"/>
    <col min="2" max="2" width="59.28515625" style="1" customWidth="1"/>
    <col min="3" max="3" width="11.42578125" style="1" customWidth="1"/>
    <col min="4" max="4" width="11.85546875" bestFit="1" customWidth="1"/>
  </cols>
  <sheetData>
    <row r="1" spans="1:7" ht="15.75">
      <c r="A1" s="643"/>
      <c r="B1" s="643"/>
      <c r="C1" s="643"/>
      <c r="D1" s="643"/>
    </row>
    <row r="2" spans="1:7">
      <c r="A2" s="631" t="s">
        <v>774</v>
      </c>
      <c r="B2" s="631"/>
      <c r="C2" s="631"/>
      <c r="D2" s="631"/>
      <c r="E2" s="260"/>
      <c r="F2" s="260"/>
      <c r="G2" s="260"/>
    </row>
    <row r="3" spans="1:7">
      <c r="A3" s="632" t="s">
        <v>926</v>
      </c>
      <c r="B3" s="632"/>
      <c r="C3" s="632"/>
      <c r="D3" s="632"/>
      <c r="E3" s="261"/>
      <c r="F3" s="261"/>
      <c r="G3" s="261"/>
    </row>
    <row r="4" spans="1:7">
      <c r="A4" s="234"/>
      <c r="B4" s="234"/>
      <c r="C4" s="234"/>
      <c r="D4" s="234" t="s">
        <v>711</v>
      </c>
      <c r="E4" s="234"/>
      <c r="F4" s="234"/>
      <c r="G4" s="234"/>
    </row>
    <row r="5" spans="1:7">
      <c r="A5" s="235"/>
      <c r="B5" s="236"/>
      <c r="C5" s="236"/>
      <c r="D5" s="236"/>
      <c r="E5" s="236"/>
      <c r="F5" s="236"/>
      <c r="G5" s="238"/>
    </row>
    <row r="6" spans="1:7">
      <c r="A6" s="239" t="s">
        <v>499</v>
      </c>
      <c r="B6" s="237"/>
      <c r="C6" s="236"/>
      <c r="D6" s="236"/>
      <c r="E6" s="236"/>
      <c r="F6" s="236"/>
      <c r="G6" s="236"/>
    </row>
    <row r="7" spans="1:7">
      <c r="A7" s="239" t="s">
        <v>752</v>
      </c>
      <c r="B7" s="237"/>
      <c r="C7" s="236"/>
      <c r="D7" s="236"/>
      <c r="E7" s="236"/>
      <c r="F7" s="236"/>
      <c r="G7" s="236"/>
    </row>
    <row r="8" spans="1:7" s="19" customFormat="1" ht="11.25">
      <c r="A8" s="89"/>
      <c r="B8" s="1"/>
      <c r="C8" s="4"/>
    </row>
    <row r="9" spans="1:7" s="19" customFormat="1" ht="11.25">
      <c r="A9" s="637" t="s">
        <v>720</v>
      </c>
      <c r="B9" s="638" t="s">
        <v>721</v>
      </c>
      <c r="C9" s="639" t="s">
        <v>575</v>
      </c>
      <c r="D9" s="641" t="s">
        <v>576</v>
      </c>
    </row>
    <row r="10" spans="1:7" s="19" customFormat="1" ht="11.25">
      <c r="A10" s="637"/>
      <c r="B10" s="638"/>
      <c r="C10" s="640"/>
      <c r="D10" s="642"/>
    </row>
    <row r="11" spans="1:7" s="19" customFormat="1" ht="11.25">
      <c r="A11" s="92"/>
      <c r="B11" s="93" t="s">
        <v>565</v>
      </c>
      <c r="C11" s="263"/>
      <c r="D11" s="217"/>
    </row>
    <row r="12" spans="1:7" s="19" customFormat="1" ht="11.25">
      <c r="A12" s="5" t="s">
        <v>12</v>
      </c>
      <c r="B12" s="6" t="s">
        <v>13</v>
      </c>
      <c r="C12" s="264"/>
      <c r="D12" s="217"/>
    </row>
    <row r="13" spans="1:7" s="19" customFormat="1" ht="11.25">
      <c r="A13" s="5" t="s">
        <v>14</v>
      </c>
      <c r="B13" s="6" t="s">
        <v>15</v>
      </c>
      <c r="C13" s="264"/>
      <c r="D13" s="217"/>
    </row>
    <row r="14" spans="1:7" s="19" customFormat="1" ht="11.25">
      <c r="A14" s="5" t="s">
        <v>16</v>
      </c>
      <c r="B14" s="6" t="s">
        <v>17</v>
      </c>
      <c r="C14" s="264"/>
      <c r="D14" s="217">
        <v>1916660.37</v>
      </c>
    </row>
    <row r="15" spans="1:7" s="19" customFormat="1" ht="11.25">
      <c r="A15" s="8"/>
      <c r="B15" s="91"/>
      <c r="C15" s="264"/>
      <c r="D15" s="217"/>
    </row>
    <row r="16" spans="1:7" s="19" customFormat="1" ht="11.25">
      <c r="A16" s="8"/>
      <c r="B16" s="93" t="s">
        <v>566</v>
      </c>
      <c r="C16" s="264"/>
      <c r="D16" s="217"/>
    </row>
    <row r="17" spans="1:4" s="19" customFormat="1" ht="11.25">
      <c r="A17" s="5" t="s">
        <v>18</v>
      </c>
      <c r="B17" s="6" t="s">
        <v>19</v>
      </c>
      <c r="C17" s="265"/>
      <c r="D17" s="217"/>
    </row>
    <row r="18" spans="1:4" s="19" customFormat="1" ht="11.25">
      <c r="A18" s="5" t="s">
        <v>20</v>
      </c>
      <c r="B18" s="6" t="s">
        <v>21</v>
      </c>
      <c r="C18" s="265"/>
      <c r="D18" s="217"/>
    </row>
    <row r="19" spans="1:4" s="19" customFormat="1" ht="11.25">
      <c r="A19" s="5" t="s">
        <v>22</v>
      </c>
      <c r="B19" s="6" t="s">
        <v>23</v>
      </c>
      <c r="C19" s="265"/>
      <c r="D19" s="217"/>
    </row>
    <row r="20" spans="1:4" s="19" customFormat="1" ht="11.25">
      <c r="A20" s="5"/>
      <c r="B20" s="95"/>
      <c r="C20" s="266"/>
      <c r="D20" s="217"/>
    </row>
    <row r="21" spans="1:4" s="19" customFormat="1" ht="11.25">
      <c r="A21" s="5"/>
      <c r="B21" s="93" t="s">
        <v>567</v>
      </c>
      <c r="C21" s="266"/>
      <c r="D21" s="217"/>
    </row>
    <row r="22" spans="1:4" s="19" customFormat="1" ht="11.25">
      <c r="A22" s="5"/>
      <c r="B22" s="6"/>
      <c r="C22" s="264"/>
      <c r="D22" s="217"/>
    </row>
    <row r="23" spans="1:4" s="19" customFormat="1" ht="11.25">
      <c r="A23" s="5"/>
      <c r="B23" s="8" t="s">
        <v>568</v>
      </c>
      <c r="C23" s="264"/>
      <c r="D23" s="217"/>
    </row>
    <row r="24" spans="1:4" s="19" customFormat="1" ht="11.25">
      <c r="A24" s="5" t="s">
        <v>569</v>
      </c>
      <c r="B24" s="6" t="s">
        <v>542</v>
      </c>
      <c r="C24" s="267"/>
      <c r="D24" s="217"/>
    </row>
    <row r="25" spans="1:4" s="19" customFormat="1" ht="22.5">
      <c r="A25" s="5" t="s">
        <v>30</v>
      </c>
      <c r="B25" s="96" t="s">
        <v>31</v>
      </c>
      <c r="C25" s="267"/>
      <c r="D25" s="217"/>
    </row>
    <row r="26" spans="1:4" s="19" customFormat="1" ht="11.25">
      <c r="A26" s="5" t="s">
        <v>32</v>
      </c>
      <c r="B26" s="6" t="s">
        <v>33</v>
      </c>
      <c r="C26" s="267"/>
      <c r="D26" s="217">
        <v>5389.19</v>
      </c>
    </row>
    <row r="27" spans="1:4" s="19" customFormat="1" ht="11.25">
      <c r="A27" s="5"/>
      <c r="B27" s="6"/>
      <c r="C27" s="264"/>
      <c r="D27" s="217"/>
    </row>
    <row r="28" spans="1:4" s="19" customFormat="1" ht="11.25">
      <c r="A28" s="5"/>
      <c r="B28" s="8" t="s">
        <v>570</v>
      </c>
      <c r="C28" s="264"/>
      <c r="D28" s="217"/>
    </row>
    <row r="29" spans="1:4" s="19" customFormat="1" ht="11.25">
      <c r="A29" s="5"/>
      <c r="B29" s="6"/>
      <c r="C29" s="264"/>
      <c r="D29" s="217"/>
    </row>
    <row r="30" spans="1:4" s="19" customFormat="1" ht="11.25">
      <c r="A30" s="5"/>
      <c r="B30" s="8" t="s">
        <v>571</v>
      </c>
      <c r="C30" s="264"/>
      <c r="D30" s="217"/>
    </row>
    <row r="31" spans="1:4" s="19" customFormat="1" ht="11.25">
      <c r="A31" s="5"/>
      <c r="B31" s="6"/>
      <c r="C31" s="264"/>
      <c r="D31" s="217"/>
    </row>
    <row r="32" spans="1:4" s="19" customFormat="1" ht="11.25">
      <c r="A32" s="5"/>
      <c r="B32" s="97" t="s">
        <v>572</v>
      </c>
      <c r="C32" s="266"/>
      <c r="D32" s="217"/>
    </row>
    <row r="33" spans="1:4" s="19" customFormat="1" ht="11.25">
      <c r="A33" s="5">
        <v>3.1</v>
      </c>
      <c r="B33" s="6" t="s">
        <v>35</v>
      </c>
      <c r="C33" s="264"/>
      <c r="D33" s="217"/>
    </row>
    <row r="34" spans="1:4" s="19" customFormat="1" ht="11.25">
      <c r="A34" s="5" t="s">
        <v>36</v>
      </c>
      <c r="B34" s="6" t="s">
        <v>37</v>
      </c>
      <c r="C34" s="266"/>
      <c r="D34" s="217"/>
    </row>
    <row r="35" spans="1:4" s="19" customFormat="1" ht="11.25">
      <c r="A35" s="5">
        <v>3.2</v>
      </c>
      <c r="B35" s="6" t="s">
        <v>38</v>
      </c>
      <c r="C35" s="264"/>
      <c r="D35" s="217"/>
    </row>
    <row r="36" spans="1:4" s="19" customFormat="1" ht="11.25">
      <c r="A36" s="5" t="s">
        <v>39</v>
      </c>
      <c r="B36" s="6" t="s">
        <v>40</v>
      </c>
      <c r="C36" s="264"/>
      <c r="D36" s="217"/>
    </row>
    <row r="37" spans="1:4" s="19" customFormat="1" ht="11.25">
      <c r="A37" s="5" t="s">
        <v>39</v>
      </c>
      <c r="B37" s="6" t="s">
        <v>41</v>
      </c>
      <c r="C37" s="264"/>
      <c r="D37" s="217">
        <v>76006.179999999993</v>
      </c>
    </row>
    <row r="38" spans="1:4" s="19" customFormat="1" ht="11.25">
      <c r="A38" s="5"/>
      <c r="B38" s="6"/>
      <c r="C38" s="264"/>
      <c r="D38" s="217"/>
    </row>
    <row r="39" spans="1:4" s="19" customFormat="1" ht="11.25">
      <c r="A39" s="5"/>
      <c r="B39" s="8" t="s">
        <v>573</v>
      </c>
      <c r="C39" s="264">
        <f>SUM(C14:C37)</f>
        <v>0</v>
      </c>
      <c r="D39" s="264">
        <f>SUM(D14:D37)</f>
        <v>1998055.74</v>
      </c>
    </row>
    <row r="40" spans="1:4" s="19" customFormat="1" ht="11.25">
      <c r="A40" s="89"/>
      <c r="B40" s="1"/>
      <c r="C40" s="4"/>
    </row>
    <row r="41" spans="1:4" s="19" customFormat="1" ht="11.25">
      <c r="A41" s="644" t="s">
        <v>702</v>
      </c>
      <c r="B41" s="644"/>
      <c r="C41" s="644"/>
      <c r="D41" s="644"/>
    </row>
    <row r="42" spans="1:4" s="19" customFormat="1" ht="11.25">
      <c r="A42" s="644"/>
      <c r="B42" s="644"/>
      <c r="C42" s="644"/>
      <c r="D42" s="644"/>
    </row>
    <row r="43" spans="1:4" s="19" customFormat="1" ht="11.25">
      <c r="A43" s="89"/>
      <c r="B43" s="1"/>
      <c r="C43" s="4"/>
    </row>
    <row r="44" spans="1:4" s="19" customFormat="1" ht="11.25">
      <c r="A44" s="89"/>
      <c r="B44" s="1"/>
      <c r="C44" s="4"/>
    </row>
    <row r="45" spans="1:4" s="19" customFormat="1" ht="11.25">
      <c r="A45" s="89"/>
      <c r="B45" s="1"/>
      <c r="C45" s="4"/>
    </row>
    <row r="46" spans="1:4" s="19" customFormat="1" ht="11.25">
      <c r="A46" s="89"/>
      <c r="B46" s="1"/>
      <c r="C46" s="4"/>
    </row>
    <row r="47" spans="1:4" s="19" customFormat="1" ht="11.25">
      <c r="A47" s="11"/>
      <c r="B47" s="11"/>
      <c r="C47" s="98"/>
    </row>
    <row r="48" spans="1:4" s="19" customFormat="1" ht="11.25">
      <c r="A48" s="179"/>
      <c r="B48" s="100"/>
      <c r="C48" s="98"/>
    </row>
    <row r="49" spans="1:4" s="19" customFormat="1" ht="11.25">
      <c r="A49" s="179"/>
      <c r="B49" s="100"/>
      <c r="C49" s="98"/>
    </row>
    <row r="50" spans="1:4" s="19" customFormat="1" ht="11.25">
      <c r="A50" s="89"/>
      <c r="B50" s="1"/>
      <c r="C50" s="4"/>
    </row>
    <row r="51" spans="1:4" s="19" customFormat="1" ht="11.25">
      <c r="A51" s="636" t="s">
        <v>723</v>
      </c>
      <c r="B51" s="636"/>
      <c r="C51" s="636"/>
      <c r="D51" s="636"/>
    </row>
    <row r="52" spans="1:4" s="19" customFormat="1" ht="11.25">
      <c r="A52" s="635" t="s">
        <v>722</v>
      </c>
      <c r="B52" s="635"/>
      <c r="C52" s="635"/>
      <c r="D52" s="635"/>
    </row>
    <row r="53" spans="1:4" s="19" customFormat="1" ht="11.25">
      <c r="A53" s="578" t="s">
        <v>574</v>
      </c>
      <c r="B53" s="578"/>
      <c r="C53" s="578"/>
      <c r="D53" s="578"/>
    </row>
    <row r="54" spans="1:4" s="19" customFormat="1" ht="11.25">
      <c r="A54" s="101"/>
      <c r="B54" s="101"/>
      <c r="C54" s="102"/>
    </row>
    <row r="55" spans="1:4" s="19" customFormat="1" ht="11.25">
      <c r="A55" s="101"/>
      <c r="B55" s="101"/>
      <c r="C55" s="102"/>
    </row>
    <row r="56" spans="1:4" s="19" customFormat="1" ht="11.25">
      <c r="A56" s="101"/>
      <c r="B56" s="101"/>
      <c r="C56" s="102"/>
      <c r="D56" s="393" t="s">
        <v>753</v>
      </c>
    </row>
    <row r="57" spans="1:4" s="19" customFormat="1" ht="11.25">
      <c r="A57" s="101"/>
      <c r="B57" s="101"/>
      <c r="C57" s="102"/>
    </row>
    <row r="58" spans="1:4" s="19" customFormat="1" ht="11.25">
      <c r="A58" s="101"/>
      <c r="B58" s="101"/>
      <c r="C58" s="102"/>
    </row>
    <row r="59" spans="1:4" s="19" customFormat="1" ht="11.25">
      <c r="A59" s="89"/>
      <c r="B59" s="1"/>
      <c r="C59" s="4"/>
    </row>
    <row r="60" spans="1:4" s="19" customFormat="1" ht="11.25">
      <c r="A60" s="1"/>
      <c r="B60" s="1"/>
      <c r="C60" s="1"/>
    </row>
    <row r="61" spans="1:4" s="19" customFormat="1" ht="15.75">
      <c r="A61" s="643"/>
      <c r="B61" s="643"/>
      <c r="C61" s="643"/>
      <c r="D61" s="643"/>
    </row>
    <row r="62" spans="1:4">
      <c r="A62" s="631" t="s">
        <v>706</v>
      </c>
      <c r="B62" s="631"/>
      <c r="C62" s="631"/>
      <c r="D62" s="631"/>
    </row>
    <row r="63" spans="1:4">
      <c r="A63" s="632" t="s">
        <v>926</v>
      </c>
      <c r="B63" s="632"/>
      <c r="C63" s="632"/>
      <c r="D63" s="632"/>
    </row>
    <row r="64" spans="1:4" ht="11.25" customHeight="1">
      <c r="A64" s="234"/>
      <c r="B64" s="234"/>
      <c r="C64" s="234"/>
      <c r="D64" s="234" t="s">
        <v>711</v>
      </c>
    </row>
    <row r="65" spans="1:4" ht="11.25" customHeight="1">
      <c r="A65" s="239" t="s">
        <v>499</v>
      </c>
    </row>
    <row r="66" spans="1:4" ht="11.25" customHeight="1">
      <c r="A66" s="239" t="s">
        <v>752</v>
      </c>
    </row>
    <row r="67" spans="1:4" ht="11.25" customHeight="1"/>
    <row r="68" spans="1:4" ht="11.25" customHeight="1">
      <c r="A68" s="637" t="s">
        <v>720</v>
      </c>
      <c r="B68" s="638" t="s">
        <v>721</v>
      </c>
      <c r="C68" s="639" t="s">
        <v>575</v>
      </c>
      <c r="D68" s="641" t="s">
        <v>576</v>
      </c>
    </row>
    <row r="69" spans="1:4" ht="11.25" customHeight="1">
      <c r="A69" s="637"/>
      <c r="B69" s="638"/>
      <c r="C69" s="640"/>
      <c r="D69" s="642"/>
    </row>
    <row r="70" spans="1:4" ht="11.25" customHeight="1">
      <c r="A70" s="92"/>
      <c r="B70" s="93" t="s">
        <v>712</v>
      </c>
      <c r="C70" s="263"/>
      <c r="D70" s="217"/>
    </row>
    <row r="71" spans="1:4" ht="11.25" customHeight="1">
      <c r="A71" s="5" t="s">
        <v>12</v>
      </c>
      <c r="B71" s="6" t="s">
        <v>13</v>
      </c>
      <c r="C71" s="264"/>
      <c r="D71" s="217"/>
    </row>
    <row r="72" spans="1:4" ht="11.25" customHeight="1">
      <c r="A72" s="5" t="s">
        <v>14</v>
      </c>
      <c r="B72" s="6" t="s">
        <v>15</v>
      </c>
      <c r="C72" s="264"/>
      <c r="D72" s="217"/>
    </row>
    <row r="73" spans="1:4" ht="11.25" customHeight="1">
      <c r="A73" s="5" t="s">
        <v>16</v>
      </c>
      <c r="B73" s="6" t="s">
        <v>17</v>
      </c>
      <c r="C73" s="264"/>
      <c r="D73" s="217"/>
    </row>
    <row r="74" spans="1:4" ht="11.25" customHeight="1">
      <c r="A74" s="5" t="s">
        <v>851</v>
      </c>
      <c r="B74" s="6" t="s">
        <v>854</v>
      </c>
      <c r="C74" s="264">
        <v>7869.63</v>
      </c>
      <c r="D74" s="217"/>
    </row>
    <row r="75" spans="1:4" ht="11.25" customHeight="1">
      <c r="A75" s="8"/>
      <c r="B75" s="91"/>
      <c r="C75" s="264"/>
      <c r="D75" s="217"/>
    </row>
    <row r="76" spans="1:4" ht="11.25" customHeight="1">
      <c r="A76" s="8"/>
      <c r="B76" s="93" t="s">
        <v>713</v>
      </c>
      <c r="C76" s="264"/>
      <c r="D76" s="217"/>
    </row>
    <row r="77" spans="1:4" ht="11.25" customHeight="1">
      <c r="A77" s="5" t="s">
        <v>18</v>
      </c>
      <c r="B77" s="6" t="s">
        <v>19</v>
      </c>
      <c r="C77" s="265"/>
      <c r="D77" s="217"/>
    </row>
    <row r="78" spans="1:4" ht="11.25" customHeight="1">
      <c r="A78" s="5" t="s">
        <v>20</v>
      </c>
      <c r="B78" s="6" t="s">
        <v>21</v>
      </c>
      <c r="C78" s="265"/>
      <c r="D78" s="265"/>
    </row>
    <row r="79" spans="1:4" ht="11.25" customHeight="1">
      <c r="A79" s="5" t="s">
        <v>22</v>
      </c>
      <c r="B79" s="6" t="s">
        <v>23</v>
      </c>
      <c r="C79" s="265"/>
      <c r="D79" s="217"/>
    </row>
    <row r="80" spans="1:4" ht="11.25" customHeight="1">
      <c r="A80" s="5"/>
      <c r="B80" s="95"/>
      <c r="C80" s="266"/>
      <c r="D80" s="217"/>
    </row>
    <row r="81" spans="1:4" ht="11.25" customHeight="1">
      <c r="A81" s="5"/>
      <c r="B81" s="93" t="s">
        <v>714</v>
      </c>
      <c r="C81" s="266"/>
      <c r="D81" s="217"/>
    </row>
    <row r="82" spans="1:4" ht="11.25" customHeight="1">
      <c r="A82" s="5"/>
      <c r="B82" s="6"/>
      <c r="C82" s="264"/>
      <c r="D82" s="217"/>
    </row>
    <row r="83" spans="1:4" ht="11.25" customHeight="1">
      <c r="A83" s="5"/>
      <c r="B83" s="8" t="s">
        <v>715</v>
      </c>
      <c r="C83" s="264"/>
      <c r="D83" s="217"/>
    </row>
    <row r="84" spans="1:4" ht="11.25" customHeight="1">
      <c r="A84" s="5" t="s">
        <v>569</v>
      </c>
      <c r="B84" s="6" t="s">
        <v>542</v>
      </c>
      <c r="C84" s="267">
        <v>1990186.11</v>
      </c>
      <c r="D84" s="217"/>
    </row>
    <row r="85" spans="1:4" ht="11.25" customHeight="1">
      <c r="A85" s="5" t="s">
        <v>30</v>
      </c>
      <c r="B85" s="262" t="s">
        <v>31</v>
      </c>
      <c r="C85" s="267"/>
      <c r="D85" s="217"/>
    </row>
    <row r="86" spans="1:4" ht="11.25" customHeight="1">
      <c r="A86" s="5" t="s">
        <v>32</v>
      </c>
      <c r="B86" s="6" t="s">
        <v>33</v>
      </c>
      <c r="C86" s="267"/>
      <c r="D86" s="217"/>
    </row>
    <row r="87" spans="1:4" ht="11.25" customHeight="1">
      <c r="A87" s="5"/>
      <c r="B87" s="6"/>
      <c r="C87" s="264"/>
      <c r="D87" s="217"/>
    </row>
    <row r="88" spans="1:4" ht="11.25" customHeight="1">
      <c r="A88" s="5"/>
      <c r="B88" s="8" t="s">
        <v>716</v>
      </c>
      <c r="C88" s="264"/>
      <c r="D88" s="217"/>
    </row>
    <row r="89" spans="1:4" ht="11.25" customHeight="1">
      <c r="A89" s="5"/>
      <c r="B89" s="6"/>
      <c r="C89" s="264"/>
      <c r="D89" s="217"/>
    </row>
    <row r="90" spans="1:4" ht="11.25" customHeight="1">
      <c r="A90" s="5"/>
      <c r="B90" s="8" t="s">
        <v>717</v>
      </c>
      <c r="C90" s="264"/>
      <c r="D90" s="217"/>
    </row>
    <row r="91" spans="1:4" ht="11.25" customHeight="1">
      <c r="A91" s="5"/>
      <c r="B91" s="6"/>
      <c r="C91" s="264"/>
      <c r="D91" s="217"/>
    </row>
    <row r="92" spans="1:4" ht="11.25" customHeight="1">
      <c r="A92" s="5"/>
      <c r="B92" s="97" t="s">
        <v>718</v>
      </c>
      <c r="C92" s="266"/>
      <c r="D92" s="217"/>
    </row>
    <row r="93" spans="1:4" ht="11.25" customHeight="1">
      <c r="A93" s="5">
        <v>3.1</v>
      </c>
      <c r="B93" s="6" t="s">
        <v>35</v>
      </c>
      <c r="C93" s="264"/>
      <c r="D93" s="217"/>
    </row>
    <row r="94" spans="1:4" ht="11.25" customHeight="1">
      <c r="A94" s="5" t="s">
        <v>36</v>
      </c>
      <c r="B94" s="6" t="s">
        <v>37</v>
      </c>
      <c r="C94" s="266"/>
      <c r="D94" s="217"/>
    </row>
    <row r="95" spans="1:4" ht="11.25" customHeight="1">
      <c r="A95" s="5">
        <v>3.2</v>
      </c>
      <c r="B95" s="6" t="s">
        <v>38</v>
      </c>
      <c r="C95" s="264"/>
      <c r="D95" s="217"/>
    </row>
    <row r="96" spans="1:4" ht="11.25" customHeight="1">
      <c r="A96" s="5" t="s">
        <v>39</v>
      </c>
      <c r="B96" s="6" t="s">
        <v>40</v>
      </c>
      <c r="C96" s="264"/>
      <c r="D96" s="217"/>
    </row>
    <row r="97" spans="1:4" ht="11.25" customHeight="1">
      <c r="A97" s="5" t="s">
        <v>39</v>
      </c>
      <c r="B97" s="6" t="s">
        <v>41</v>
      </c>
      <c r="C97" s="264"/>
      <c r="D97" s="217"/>
    </row>
    <row r="98" spans="1:4" ht="11.25" customHeight="1">
      <c r="A98" s="5" t="s">
        <v>43</v>
      </c>
      <c r="B98" s="6" t="s">
        <v>468</v>
      </c>
      <c r="C98" s="264"/>
      <c r="D98" s="217"/>
    </row>
    <row r="99" spans="1:4" ht="11.25" customHeight="1">
      <c r="A99" s="5"/>
      <c r="B99" s="6"/>
      <c r="C99" s="264"/>
      <c r="D99" s="217"/>
    </row>
    <row r="100" spans="1:4" ht="11.25" customHeight="1">
      <c r="A100" s="5"/>
      <c r="B100" s="8" t="s">
        <v>719</v>
      </c>
      <c r="C100" s="264">
        <f>SUM(C71:C98)</f>
        <v>1998055.74</v>
      </c>
      <c r="D100" s="264">
        <f>SUM(D71:D98)</f>
        <v>0</v>
      </c>
    </row>
    <row r="101" spans="1:4" ht="11.25" customHeight="1">
      <c r="A101" s="179"/>
      <c r="B101" s="100"/>
      <c r="C101" s="98"/>
    </row>
    <row r="102" spans="1:4" ht="11.25" customHeight="1">
      <c r="A102" s="644" t="s">
        <v>702</v>
      </c>
      <c r="B102" s="644"/>
      <c r="C102" s="644"/>
      <c r="D102" s="644"/>
    </row>
    <row r="103" spans="1:4" ht="11.25" customHeight="1">
      <c r="A103" s="644"/>
      <c r="B103" s="644"/>
      <c r="C103" s="644"/>
      <c r="D103" s="644"/>
    </row>
    <row r="104" spans="1:4" ht="11.25" customHeight="1">
      <c r="A104" s="269"/>
      <c r="B104" s="269"/>
      <c r="C104" s="269"/>
      <c r="D104" s="269"/>
    </row>
    <row r="105" spans="1:4" ht="11.25" customHeight="1">
      <c r="A105" s="269"/>
      <c r="B105" s="269"/>
      <c r="C105" s="269"/>
      <c r="D105" s="269"/>
    </row>
    <row r="106" spans="1:4" ht="11.25" customHeight="1">
      <c r="A106" s="269"/>
      <c r="B106" s="269"/>
      <c r="C106" s="269"/>
      <c r="D106" s="269"/>
    </row>
    <row r="107" spans="1:4" ht="11.25" customHeight="1">
      <c r="A107" s="269"/>
      <c r="B107" s="269"/>
      <c r="C107" s="269"/>
      <c r="D107" s="269"/>
    </row>
    <row r="108" spans="1:4" ht="11.25" customHeight="1">
      <c r="A108" s="179"/>
      <c r="B108" s="100"/>
      <c r="C108" s="98"/>
    </row>
    <row r="109" spans="1:4" ht="11.25" customHeight="1">
      <c r="A109" s="89"/>
      <c r="C109" s="4"/>
    </row>
    <row r="110" spans="1:4" ht="11.25" customHeight="1">
      <c r="A110" s="636" t="s">
        <v>723</v>
      </c>
      <c r="B110" s="636"/>
      <c r="C110" s="636"/>
      <c r="D110" s="636"/>
    </row>
    <row r="111" spans="1:4" ht="11.25" customHeight="1">
      <c r="A111" s="635" t="s">
        <v>722</v>
      </c>
      <c r="B111" s="635"/>
      <c r="C111" s="635"/>
      <c r="D111" s="635"/>
    </row>
    <row r="112" spans="1:4" ht="11.25" customHeight="1">
      <c r="A112" s="578" t="s">
        <v>574</v>
      </c>
      <c r="B112" s="578"/>
      <c r="C112" s="578"/>
      <c r="D112" s="578"/>
    </row>
    <row r="113" spans="4:4" ht="11.25" customHeight="1"/>
    <row r="114" spans="4:4" ht="11.25" customHeight="1"/>
    <row r="115" spans="4:4" ht="11.25" customHeight="1">
      <c r="D115" s="393" t="s">
        <v>754</v>
      </c>
    </row>
    <row r="116" spans="4:4" ht="11.25" customHeight="1"/>
  </sheetData>
  <mergeCells count="22">
    <mergeCell ref="A1:D1"/>
    <mergeCell ref="A61:D61"/>
    <mergeCell ref="A41:D42"/>
    <mergeCell ref="A102:D103"/>
    <mergeCell ref="A110:D110"/>
    <mergeCell ref="D9:D10"/>
    <mergeCell ref="A9:A10"/>
    <mergeCell ref="B9:B10"/>
    <mergeCell ref="C9:C10"/>
    <mergeCell ref="A2:D2"/>
    <mergeCell ref="A3:D3"/>
    <mergeCell ref="A111:D111"/>
    <mergeCell ref="A112:D112"/>
    <mergeCell ref="A51:D51"/>
    <mergeCell ref="A52:D52"/>
    <mergeCell ref="A53:D53"/>
    <mergeCell ref="A68:A69"/>
    <mergeCell ref="B68:B69"/>
    <mergeCell ref="C68:C69"/>
    <mergeCell ref="A62:D62"/>
    <mergeCell ref="A63:D63"/>
    <mergeCell ref="D68:D69"/>
  </mergeCell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F29"/>
  <sheetViews>
    <sheetView workbookViewId="0">
      <selection activeCell="A2" sqref="A2:F27"/>
    </sheetView>
  </sheetViews>
  <sheetFormatPr baseColWidth="10" defaultRowHeight="15"/>
  <cols>
    <col min="1" max="1" width="32.140625" style="1" customWidth="1"/>
    <col min="2" max="4" width="11" style="1" customWidth="1"/>
    <col min="5" max="6" width="11" customWidth="1"/>
  </cols>
  <sheetData>
    <row r="1" spans="1:6" ht="15.75">
      <c r="A1" s="643"/>
      <c r="B1" s="643"/>
      <c r="C1" s="643"/>
      <c r="D1" s="643"/>
      <c r="E1" s="643"/>
      <c r="F1" s="643"/>
    </row>
    <row r="2" spans="1:6">
      <c r="A2" s="631" t="s">
        <v>724</v>
      </c>
      <c r="B2" s="631"/>
      <c r="C2" s="631"/>
      <c r="D2" s="631"/>
      <c r="E2" s="631"/>
      <c r="F2" s="631"/>
    </row>
    <row r="3" spans="1:6">
      <c r="A3" s="632" t="s">
        <v>926</v>
      </c>
      <c r="B3" s="632"/>
      <c r="C3" s="632"/>
      <c r="D3" s="632"/>
      <c r="E3" s="632"/>
      <c r="F3" s="632"/>
    </row>
    <row r="4" spans="1:6">
      <c r="A4" s="234"/>
      <c r="B4" s="234"/>
      <c r="C4" s="234"/>
      <c r="F4" s="234" t="s">
        <v>725</v>
      </c>
    </row>
    <row r="5" spans="1:6">
      <c r="A5" s="235"/>
      <c r="B5" s="236"/>
      <c r="C5" s="236"/>
      <c r="D5" s="236"/>
    </row>
    <row r="6" spans="1:6">
      <c r="A6" s="239" t="s">
        <v>499</v>
      </c>
      <c r="B6" s="237"/>
      <c r="C6" s="236"/>
      <c r="D6" s="236"/>
    </row>
    <row r="7" spans="1:6">
      <c r="A7" s="239" t="s">
        <v>752</v>
      </c>
      <c r="B7" s="237"/>
      <c r="C7" s="236"/>
      <c r="D7" s="236"/>
    </row>
    <row r="8" spans="1:6">
      <c r="B8" s="4"/>
      <c r="C8" s="4"/>
    </row>
    <row r="9" spans="1:6" ht="33.75">
      <c r="A9" s="271" t="s">
        <v>591</v>
      </c>
      <c r="B9" s="270" t="s">
        <v>726</v>
      </c>
      <c r="C9" s="270" t="s">
        <v>727</v>
      </c>
      <c r="D9" s="271" t="s">
        <v>728</v>
      </c>
      <c r="E9" s="272" t="s">
        <v>729</v>
      </c>
      <c r="F9" s="273" t="s">
        <v>730</v>
      </c>
    </row>
    <row r="10" spans="1:6">
      <c r="A10" s="404" t="s">
        <v>592</v>
      </c>
      <c r="B10" s="277"/>
      <c r="C10" s="277"/>
      <c r="D10" s="278"/>
      <c r="E10" s="279"/>
      <c r="F10" s="279"/>
    </row>
    <row r="11" spans="1:6">
      <c r="A11" s="404" t="s">
        <v>593</v>
      </c>
      <c r="B11" s="280"/>
      <c r="C11" s="280"/>
      <c r="D11" s="278"/>
      <c r="E11" s="279"/>
      <c r="F11" s="279"/>
    </row>
    <row r="12" spans="1:6">
      <c r="A12" s="484" t="s">
        <v>841</v>
      </c>
      <c r="B12" s="280">
        <v>2062.15</v>
      </c>
      <c r="C12" s="280">
        <v>0</v>
      </c>
      <c r="D12" s="278">
        <v>0</v>
      </c>
      <c r="E12" s="279">
        <f>B12+C12-D12</f>
        <v>2062.15</v>
      </c>
      <c r="F12" s="279">
        <f>B12-E12</f>
        <v>0</v>
      </c>
    </row>
    <row r="13" spans="1:6">
      <c r="A13" s="405" t="s">
        <v>755</v>
      </c>
      <c r="B13" s="280">
        <v>1964573.4</v>
      </c>
      <c r="C13" s="280">
        <v>388279.45</v>
      </c>
      <c r="D13" s="278">
        <v>2304939.46</v>
      </c>
      <c r="E13" s="279">
        <f>B13+C13-D13</f>
        <v>47913.39000000013</v>
      </c>
      <c r="F13" s="279">
        <f>B13-E13</f>
        <v>1916660.0099999998</v>
      </c>
    </row>
    <row r="14" spans="1:6">
      <c r="A14" s="404" t="s">
        <v>594</v>
      </c>
      <c r="B14" s="280"/>
      <c r="C14" s="280"/>
      <c r="D14" s="278"/>
      <c r="E14" s="279"/>
      <c r="F14" s="279"/>
    </row>
    <row r="15" spans="1:6">
      <c r="A15" s="405" t="s">
        <v>756</v>
      </c>
      <c r="B15" s="280">
        <v>29080.58</v>
      </c>
      <c r="C15" s="280">
        <v>0</v>
      </c>
      <c r="D15" s="278">
        <v>0</v>
      </c>
      <c r="E15" s="279">
        <f>B15+C15-D15</f>
        <v>29080.58</v>
      </c>
      <c r="F15" s="279">
        <f>B15-E15</f>
        <v>0</v>
      </c>
    </row>
    <row r="16" spans="1:6">
      <c r="A16" s="405" t="s">
        <v>757</v>
      </c>
      <c r="B16" s="280">
        <v>34000</v>
      </c>
      <c r="C16" s="280">
        <v>0</v>
      </c>
      <c r="D16" s="278">
        <v>0</v>
      </c>
      <c r="E16" s="279">
        <f>B16+C16-D16</f>
        <v>34000</v>
      </c>
      <c r="F16" s="279">
        <f>B16-E16</f>
        <v>0</v>
      </c>
    </row>
    <row r="17" spans="1:6">
      <c r="A17" s="274"/>
      <c r="B17" s="275"/>
      <c r="C17" s="275"/>
      <c r="D17" s="274"/>
      <c r="E17" s="276"/>
      <c r="F17" s="276"/>
    </row>
    <row r="18" spans="1:6" ht="15" customHeight="1">
      <c r="A18" s="644" t="s">
        <v>702</v>
      </c>
      <c r="B18" s="644"/>
      <c r="C18" s="644"/>
      <c r="D18" s="644"/>
      <c r="E18" s="644"/>
      <c r="F18" s="644"/>
    </row>
    <row r="19" spans="1:6">
      <c r="A19" s="644"/>
      <c r="B19" s="644"/>
      <c r="C19" s="644"/>
      <c r="D19" s="644"/>
      <c r="E19" s="644"/>
      <c r="F19" s="644"/>
    </row>
    <row r="20" spans="1:6">
      <c r="B20" s="4"/>
      <c r="C20" s="4"/>
    </row>
    <row r="21" spans="1:6">
      <c r="B21" s="4"/>
      <c r="C21" s="4"/>
    </row>
    <row r="22" spans="1:6">
      <c r="B22" s="4"/>
      <c r="C22" s="4"/>
    </row>
    <row r="23" spans="1:6">
      <c r="B23" s="4"/>
      <c r="C23" s="4"/>
    </row>
    <row r="24" spans="1:6">
      <c r="B24" s="4"/>
      <c r="C24" s="4"/>
    </row>
    <row r="25" spans="1:6">
      <c r="A25" s="1" t="s">
        <v>590</v>
      </c>
      <c r="D25" s="98" t="s">
        <v>731</v>
      </c>
      <c r="E25" s="98"/>
    </row>
    <row r="26" spans="1:6">
      <c r="A26" s="73" t="s">
        <v>66</v>
      </c>
      <c r="D26" s="645" t="s">
        <v>67</v>
      </c>
      <c r="E26" s="645"/>
      <c r="F26" s="645"/>
    </row>
    <row r="27" spans="1:6">
      <c r="A27" s="75" t="s">
        <v>68</v>
      </c>
      <c r="D27" s="645" t="s">
        <v>69</v>
      </c>
      <c r="E27" s="645"/>
      <c r="F27" s="645"/>
    </row>
    <row r="28" spans="1:6">
      <c r="B28" s="4"/>
      <c r="C28" s="4"/>
    </row>
    <row r="29" spans="1:6">
      <c r="B29" s="4"/>
      <c r="C29" s="4"/>
    </row>
  </sheetData>
  <mergeCells count="6">
    <mergeCell ref="D27:F27"/>
    <mergeCell ref="A1:F1"/>
    <mergeCell ref="A2:F2"/>
    <mergeCell ref="A3:F3"/>
    <mergeCell ref="A18:F19"/>
    <mergeCell ref="D26:F26"/>
  </mergeCell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FF00"/>
  </sheetPr>
  <dimension ref="A1:F43"/>
  <sheetViews>
    <sheetView workbookViewId="0">
      <selection activeCell="A2" sqref="A2:C43"/>
    </sheetView>
  </sheetViews>
  <sheetFormatPr baseColWidth="10" defaultRowHeight="11.25"/>
  <cols>
    <col min="1" max="1" width="11.42578125" style="19"/>
    <col min="2" max="2" width="54.42578125" style="19" customWidth="1"/>
    <col min="3" max="3" width="12" style="19" bestFit="1" customWidth="1"/>
    <col min="4" max="16384" width="11.42578125" style="19"/>
  </cols>
  <sheetData>
    <row r="1" spans="1:6" ht="15.75">
      <c r="A1" s="643"/>
      <c r="B1" s="643"/>
      <c r="C1" s="643"/>
    </row>
    <row r="2" spans="1:6" ht="12.75">
      <c r="A2" s="631" t="s">
        <v>599</v>
      </c>
      <c r="B2" s="631"/>
      <c r="C2" s="631"/>
      <c r="D2" s="260"/>
      <c r="E2" s="260"/>
      <c r="F2" s="260"/>
    </row>
    <row r="3" spans="1:6" ht="12.75">
      <c r="A3" s="632" t="s">
        <v>926</v>
      </c>
      <c r="B3" s="632"/>
      <c r="C3" s="632"/>
      <c r="D3" s="261"/>
      <c r="E3" s="261"/>
      <c r="F3" s="261"/>
    </row>
    <row r="4" spans="1:6" ht="15">
      <c r="A4" s="234"/>
      <c r="B4" s="234"/>
      <c r="C4" s="234" t="s">
        <v>732</v>
      </c>
      <c r="D4" s="1"/>
      <c r="E4"/>
      <c r="F4" s="234"/>
    </row>
    <row r="5" spans="1:6">
      <c r="B5" s="184"/>
    </row>
    <row r="6" spans="1:6">
      <c r="A6" s="28" t="s">
        <v>499</v>
      </c>
    </row>
    <row r="7" spans="1:6">
      <c r="A7" s="28" t="s">
        <v>749</v>
      </c>
    </row>
    <row r="9" spans="1:6">
      <c r="A9" s="390" t="s">
        <v>3</v>
      </c>
      <c r="B9" s="390" t="s">
        <v>549</v>
      </c>
      <c r="C9" s="390" t="s">
        <v>595</v>
      </c>
    </row>
    <row r="10" spans="1:6" ht="12.75">
      <c r="A10" s="40"/>
      <c r="B10" s="389" t="s">
        <v>597</v>
      </c>
      <c r="C10" s="289">
        <f>SUM(C11:C18)</f>
        <v>77189.38</v>
      </c>
    </row>
    <row r="11" spans="1:6">
      <c r="A11" s="40"/>
      <c r="B11" s="87" t="s">
        <v>577</v>
      </c>
      <c r="C11" s="88"/>
      <c r="D11" s="4"/>
    </row>
    <row r="12" spans="1:6">
      <c r="A12" s="40"/>
      <c r="B12" s="87" t="s">
        <v>578</v>
      </c>
      <c r="C12" s="88"/>
      <c r="D12" s="4"/>
    </row>
    <row r="13" spans="1:6">
      <c r="A13" s="40"/>
      <c r="B13" s="87" t="s">
        <v>579</v>
      </c>
      <c r="C13" s="88"/>
      <c r="D13" s="4"/>
    </row>
    <row r="14" spans="1:6">
      <c r="A14" s="40"/>
      <c r="B14" s="87" t="s">
        <v>580</v>
      </c>
      <c r="C14" s="88"/>
      <c r="D14" s="4"/>
    </row>
    <row r="15" spans="1:6">
      <c r="A15" s="40"/>
      <c r="B15" s="87" t="s">
        <v>606</v>
      </c>
      <c r="C15" s="88">
        <v>77189.38</v>
      </c>
      <c r="D15" s="4"/>
    </row>
    <row r="16" spans="1:6">
      <c r="A16" s="40"/>
      <c r="B16" s="87" t="s">
        <v>581</v>
      </c>
      <c r="C16" s="88"/>
      <c r="D16" s="4"/>
    </row>
    <row r="17" spans="1:4">
      <c r="A17" s="40"/>
      <c r="B17" s="87" t="s">
        <v>582</v>
      </c>
      <c r="C17" s="88"/>
      <c r="D17" s="4"/>
    </row>
    <row r="18" spans="1:4">
      <c r="A18" s="287" t="s">
        <v>43</v>
      </c>
      <c r="B18" s="87" t="s">
        <v>583</v>
      </c>
      <c r="C18" s="88"/>
      <c r="D18" s="4"/>
    </row>
    <row r="19" spans="1:4">
      <c r="A19" s="40"/>
      <c r="B19" s="283"/>
      <c r="C19" s="286"/>
      <c r="D19" s="281"/>
    </row>
    <row r="20" spans="1:4" ht="12.75">
      <c r="A20" s="40"/>
      <c r="B20" s="284" t="s">
        <v>598</v>
      </c>
      <c r="C20" s="289">
        <v>1183.2</v>
      </c>
      <c r="D20" s="281"/>
    </row>
    <row r="21" spans="1:4">
      <c r="A21" s="40"/>
      <c r="B21" s="87" t="s">
        <v>46</v>
      </c>
      <c r="C21" s="88"/>
      <c r="D21" s="4"/>
    </row>
    <row r="22" spans="1:4">
      <c r="A22" s="40"/>
      <c r="B22" s="87" t="s">
        <v>48</v>
      </c>
      <c r="C22" s="88"/>
      <c r="D22" s="4"/>
    </row>
    <row r="23" spans="1:4">
      <c r="A23" s="40"/>
      <c r="B23" s="87" t="s">
        <v>53</v>
      </c>
      <c r="C23" s="88">
        <v>1183.2</v>
      </c>
      <c r="D23" s="4"/>
    </row>
    <row r="24" spans="1:4">
      <c r="A24" s="40"/>
      <c r="B24" s="87" t="s">
        <v>584</v>
      </c>
      <c r="C24" s="88"/>
      <c r="D24" s="4"/>
    </row>
    <row r="25" spans="1:4">
      <c r="A25" s="40"/>
      <c r="B25" s="87" t="s">
        <v>585</v>
      </c>
      <c r="C25" s="88"/>
      <c r="D25" s="4"/>
    </row>
    <row r="26" spans="1:4">
      <c r="A26" s="40"/>
      <c r="B26" s="87" t="s">
        <v>586</v>
      </c>
      <c r="C26" s="88"/>
      <c r="D26" s="4"/>
    </row>
    <row r="27" spans="1:4">
      <c r="A27" s="40"/>
      <c r="B27" s="87" t="s">
        <v>587</v>
      </c>
      <c r="C27" s="88"/>
      <c r="D27" s="4"/>
    </row>
    <row r="28" spans="1:4">
      <c r="A28" s="40"/>
      <c r="B28" s="87" t="s">
        <v>588</v>
      </c>
      <c r="C28" s="88"/>
      <c r="D28" s="4"/>
    </row>
    <row r="29" spans="1:4">
      <c r="A29" s="37"/>
      <c r="B29" s="285" t="s">
        <v>589</v>
      </c>
      <c r="C29" s="94"/>
      <c r="D29" s="4"/>
    </row>
    <row r="30" spans="1:4">
      <c r="B30" s="282" t="s">
        <v>596</v>
      </c>
      <c r="C30" s="288">
        <f>C10-C20</f>
        <v>76006.180000000008</v>
      </c>
      <c r="D30" s="281"/>
    </row>
    <row r="31" spans="1:4">
      <c r="B31" s="1"/>
    </row>
    <row r="34" spans="1:6" ht="11.25" customHeight="1">
      <c r="A34" s="644" t="s">
        <v>702</v>
      </c>
      <c r="B34" s="644"/>
      <c r="C34" s="644"/>
      <c r="D34" s="268"/>
      <c r="E34" s="268"/>
      <c r="F34" s="268"/>
    </row>
    <row r="35" spans="1:6">
      <c r="A35" s="644"/>
      <c r="B35" s="644"/>
      <c r="C35" s="644"/>
      <c r="D35" s="268"/>
      <c r="E35" s="268"/>
      <c r="F35" s="268"/>
    </row>
    <row r="36" spans="1:6" ht="15">
      <c r="A36" s="1"/>
      <c r="B36" s="4"/>
      <c r="C36" s="4"/>
      <c r="D36" s="1"/>
      <c r="E36"/>
      <c r="F36"/>
    </row>
    <row r="37" spans="1:6" ht="15">
      <c r="A37" s="1"/>
      <c r="B37" s="4"/>
      <c r="C37" s="4"/>
      <c r="D37" s="1"/>
      <c r="E37"/>
      <c r="F37"/>
    </row>
    <row r="38" spans="1:6" ht="15">
      <c r="A38" s="1"/>
      <c r="B38" s="4"/>
      <c r="C38" s="4"/>
      <c r="D38" s="1"/>
      <c r="E38"/>
      <c r="F38"/>
    </row>
    <row r="39" spans="1:6" ht="15">
      <c r="A39" s="1"/>
      <c r="B39" s="4"/>
      <c r="C39" s="4"/>
      <c r="D39" s="1"/>
      <c r="E39"/>
      <c r="F39"/>
    </row>
    <row r="40" spans="1:6" ht="15">
      <c r="A40" s="1"/>
      <c r="B40" s="4"/>
      <c r="C40" s="4"/>
      <c r="D40" s="1"/>
      <c r="E40"/>
      <c r="F40"/>
    </row>
    <row r="41" spans="1:6" ht="15">
      <c r="A41" s="1" t="s">
        <v>590</v>
      </c>
      <c r="C41" s="290" t="s">
        <v>610</v>
      </c>
      <c r="D41"/>
    </row>
    <row r="42" spans="1:6">
      <c r="A42" s="180" t="s">
        <v>66</v>
      </c>
      <c r="C42" s="178" t="s">
        <v>67</v>
      </c>
      <c r="D42" s="20"/>
    </row>
    <row r="43" spans="1:6">
      <c r="A43" s="181" t="s">
        <v>68</v>
      </c>
      <c r="C43" s="178" t="s">
        <v>69</v>
      </c>
      <c r="D43" s="20"/>
    </row>
  </sheetData>
  <mergeCells count="4">
    <mergeCell ref="A34:C35"/>
    <mergeCell ref="A2:C2"/>
    <mergeCell ref="A3:C3"/>
    <mergeCell ref="A1:C1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F40"/>
  <sheetViews>
    <sheetView workbookViewId="0">
      <selection activeCell="A2" sqref="A2:F39"/>
    </sheetView>
  </sheetViews>
  <sheetFormatPr baseColWidth="10" defaultRowHeight="11.25"/>
  <cols>
    <col min="1" max="1" width="6.42578125" style="19" customWidth="1"/>
    <col min="2" max="2" width="4.7109375" style="19" customWidth="1"/>
    <col min="3" max="3" width="44.140625" style="19" customWidth="1"/>
    <col min="4" max="4" width="14.42578125" style="19" bestFit="1" customWidth="1"/>
    <col min="5" max="5" width="13.7109375" style="19" bestFit="1" customWidth="1"/>
    <col min="6" max="16384" width="11.42578125" style="19"/>
  </cols>
  <sheetData>
    <row r="1" spans="1:6" ht="15.75">
      <c r="A1" s="624"/>
      <c r="B1" s="624"/>
      <c r="C1" s="624"/>
      <c r="D1" s="624"/>
      <c r="E1" s="624"/>
      <c r="F1" s="624"/>
    </row>
    <row r="2" spans="1:6" ht="12.75">
      <c r="A2" s="627" t="s">
        <v>600</v>
      </c>
      <c r="B2" s="627"/>
      <c r="C2" s="627"/>
      <c r="D2" s="627"/>
      <c r="E2" s="627"/>
      <c r="F2" s="627"/>
    </row>
    <row r="3" spans="1:6" ht="12.75">
      <c r="A3" s="627" t="s">
        <v>916</v>
      </c>
      <c r="B3" s="627"/>
      <c r="C3" s="627"/>
      <c r="D3" s="627"/>
      <c r="E3" s="627"/>
      <c r="F3" s="627"/>
    </row>
    <row r="5" spans="1:6" ht="12.75">
      <c r="A5" s="656" t="s">
        <v>601</v>
      </c>
      <c r="B5" s="656"/>
      <c r="C5" s="656"/>
      <c r="D5" s="656"/>
      <c r="E5" s="656"/>
      <c r="F5" s="656"/>
    </row>
    <row r="7" spans="1:6">
      <c r="A7" s="28" t="s">
        <v>733</v>
      </c>
    </row>
    <row r="8" spans="1:6">
      <c r="A8" s="28" t="s">
        <v>758</v>
      </c>
    </row>
    <row r="9" spans="1:6">
      <c r="D9" s="184"/>
      <c r="E9" s="184"/>
    </row>
    <row r="10" spans="1:6">
      <c r="A10" s="659" t="s">
        <v>549</v>
      </c>
      <c r="B10" s="660"/>
      <c r="C10" s="661"/>
      <c r="D10" s="657">
        <v>2016</v>
      </c>
      <c r="E10" s="657">
        <v>2017</v>
      </c>
      <c r="F10" s="299" t="s">
        <v>602</v>
      </c>
    </row>
    <row r="11" spans="1:6">
      <c r="A11" s="662"/>
      <c r="B11" s="663"/>
      <c r="C11" s="664"/>
      <c r="D11" s="658"/>
      <c r="E11" s="658"/>
      <c r="F11" s="300" t="s">
        <v>603</v>
      </c>
    </row>
    <row r="12" spans="1:6">
      <c r="A12" s="647" t="s">
        <v>604</v>
      </c>
      <c r="B12" s="648"/>
      <c r="C12" s="649"/>
      <c r="D12" s="291"/>
      <c r="E12" s="291"/>
      <c r="F12" s="292"/>
    </row>
    <row r="13" spans="1:6">
      <c r="A13" s="293"/>
      <c r="B13" s="294"/>
      <c r="C13" s="295"/>
      <c r="D13" s="304"/>
      <c r="E13" s="304"/>
      <c r="F13" s="292"/>
    </row>
    <row r="14" spans="1:6">
      <c r="A14" s="216"/>
      <c r="B14" s="650" t="s">
        <v>575</v>
      </c>
      <c r="C14" s="650"/>
      <c r="D14" s="305">
        <v>6708931.9100000001</v>
      </c>
      <c r="E14" s="305">
        <f>SUM(E15:E21)</f>
        <v>2525469.39</v>
      </c>
      <c r="F14" s="216"/>
    </row>
    <row r="15" spans="1:6">
      <c r="A15" s="216"/>
      <c r="B15" s="216"/>
      <c r="C15" s="216" t="s">
        <v>577</v>
      </c>
      <c r="D15" s="187"/>
      <c r="E15" s="187"/>
      <c r="F15" s="216"/>
    </row>
    <row r="16" spans="1:6">
      <c r="A16" s="216"/>
      <c r="B16" s="216"/>
      <c r="C16" s="216" t="s">
        <v>578</v>
      </c>
      <c r="D16" s="187"/>
      <c r="E16" s="187"/>
      <c r="F16" s="216"/>
    </row>
    <row r="17" spans="1:6">
      <c r="A17" s="216"/>
      <c r="B17" s="216"/>
      <c r="C17" s="216" t="s">
        <v>579</v>
      </c>
      <c r="D17" s="187"/>
      <c r="E17" s="187"/>
      <c r="F17" s="216"/>
    </row>
    <row r="18" spans="1:6">
      <c r="A18" s="216"/>
      <c r="B18" s="216"/>
      <c r="C18" s="216" t="s">
        <v>580</v>
      </c>
      <c r="D18" s="187"/>
      <c r="E18" s="187"/>
      <c r="F18" s="216"/>
    </row>
    <row r="19" spans="1:6">
      <c r="A19" s="216"/>
      <c r="B19" s="216"/>
      <c r="C19" s="216" t="s">
        <v>605</v>
      </c>
      <c r="D19" s="187"/>
      <c r="E19" s="187"/>
      <c r="F19" s="216"/>
    </row>
    <row r="20" spans="1:6">
      <c r="A20" s="216"/>
      <c r="B20" s="216"/>
      <c r="C20" s="216" t="s">
        <v>606</v>
      </c>
      <c r="D20" s="187">
        <v>6708931.9100000001</v>
      </c>
      <c r="E20" s="187">
        <v>2525469.39</v>
      </c>
      <c r="F20" s="216"/>
    </row>
    <row r="21" spans="1:6">
      <c r="A21" s="216"/>
      <c r="B21" s="216"/>
      <c r="C21" s="216" t="s">
        <v>734</v>
      </c>
      <c r="D21" s="187"/>
      <c r="E21" s="187"/>
      <c r="F21" s="216"/>
    </row>
    <row r="22" spans="1:6">
      <c r="A22" s="216"/>
      <c r="B22" s="216"/>
      <c r="C22" s="216"/>
      <c r="D22" s="187"/>
      <c r="E22" s="187"/>
      <c r="F22" s="216"/>
    </row>
    <row r="23" spans="1:6">
      <c r="A23" s="216"/>
      <c r="B23" s="650" t="s">
        <v>576</v>
      </c>
      <c r="C23" s="650"/>
      <c r="D23" s="305">
        <f>SUM(D24:D27)</f>
        <v>232</v>
      </c>
      <c r="E23" s="305">
        <f>SUM(E24:E27)</f>
        <v>1183.2</v>
      </c>
      <c r="F23" s="216"/>
    </row>
    <row r="24" spans="1:6">
      <c r="A24" s="216"/>
      <c r="B24" s="216"/>
      <c r="C24" s="216" t="s">
        <v>46</v>
      </c>
      <c r="D24" s="187"/>
      <c r="E24" s="187"/>
      <c r="F24" s="216"/>
    </row>
    <row r="25" spans="1:6">
      <c r="A25" s="216"/>
      <c r="B25" s="216"/>
      <c r="C25" s="216" t="s">
        <v>48</v>
      </c>
      <c r="D25" s="187"/>
      <c r="E25" s="187"/>
      <c r="F25" s="216"/>
    </row>
    <row r="26" spans="1:6">
      <c r="A26" s="216"/>
      <c r="B26" s="216"/>
      <c r="C26" s="216" t="s">
        <v>53</v>
      </c>
      <c r="D26" s="187">
        <v>232</v>
      </c>
      <c r="E26" s="187">
        <v>1183.2</v>
      </c>
      <c r="F26" s="216"/>
    </row>
    <row r="27" spans="1:6">
      <c r="A27" s="216"/>
      <c r="B27" s="216"/>
      <c r="C27" s="216" t="s">
        <v>607</v>
      </c>
      <c r="D27" s="187"/>
      <c r="E27" s="187"/>
      <c r="F27" s="216"/>
    </row>
    <row r="28" spans="1:6">
      <c r="A28" s="216"/>
      <c r="B28" s="216"/>
      <c r="C28" s="216"/>
      <c r="D28" s="306"/>
      <c r="E28" s="306"/>
      <c r="F28" s="216"/>
    </row>
    <row r="29" spans="1:6">
      <c r="A29" s="651" t="s">
        <v>608</v>
      </c>
      <c r="B29" s="652"/>
      <c r="C29" s="653"/>
      <c r="D29" s="297">
        <f>+D14-D23</f>
        <v>6708699.9100000001</v>
      </c>
      <c r="E29" s="297">
        <f>+E14-E23</f>
        <v>2524286.19</v>
      </c>
      <c r="F29" s="298"/>
    </row>
    <row r="33" spans="1:6">
      <c r="A33" s="655" t="s">
        <v>702</v>
      </c>
      <c r="B33" s="655"/>
      <c r="C33" s="655"/>
      <c r="D33" s="655"/>
      <c r="E33" s="655"/>
      <c r="F33" s="655"/>
    </row>
    <row r="34" spans="1:6">
      <c r="A34" s="655"/>
      <c r="B34" s="655"/>
      <c r="C34" s="655"/>
      <c r="D34" s="655"/>
      <c r="E34" s="655"/>
      <c r="F34" s="655"/>
    </row>
    <row r="37" spans="1:6">
      <c r="B37" s="654" t="s">
        <v>609</v>
      </c>
      <c r="C37" s="654"/>
      <c r="D37" s="654" t="s">
        <v>610</v>
      </c>
      <c r="E37" s="654"/>
      <c r="F37" s="654"/>
    </row>
    <row r="38" spans="1:6">
      <c r="B38" s="646" t="s">
        <v>69</v>
      </c>
      <c r="C38" s="646"/>
      <c r="D38" s="646" t="s">
        <v>611</v>
      </c>
      <c r="E38" s="646"/>
      <c r="F38" s="646"/>
    </row>
    <row r="39" spans="1:6">
      <c r="B39" s="646" t="s">
        <v>67</v>
      </c>
      <c r="C39" s="646"/>
      <c r="D39" s="646" t="s">
        <v>612</v>
      </c>
      <c r="E39" s="646"/>
      <c r="F39" s="646"/>
    </row>
    <row r="40" spans="1:6">
      <c r="B40" s="28"/>
      <c r="C40" s="28"/>
      <c r="D40" s="28"/>
      <c r="E40" s="28"/>
      <c r="F40" s="28"/>
    </row>
  </sheetData>
  <mergeCells count="18">
    <mergeCell ref="A1:F1"/>
    <mergeCell ref="A2:F2"/>
    <mergeCell ref="A3:F3"/>
    <mergeCell ref="A5:F5"/>
    <mergeCell ref="D10:D11"/>
    <mergeCell ref="E10:E11"/>
    <mergeCell ref="A10:C11"/>
    <mergeCell ref="B38:C38"/>
    <mergeCell ref="D38:F38"/>
    <mergeCell ref="B39:C39"/>
    <mergeCell ref="D39:F39"/>
    <mergeCell ref="A12:C12"/>
    <mergeCell ref="B14:C14"/>
    <mergeCell ref="B23:C23"/>
    <mergeCell ref="A29:C29"/>
    <mergeCell ref="B37:C37"/>
    <mergeCell ref="D37:F37"/>
    <mergeCell ref="A33:F34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FF00"/>
  </sheetPr>
  <dimension ref="A1:F46"/>
  <sheetViews>
    <sheetView workbookViewId="0">
      <selection activeCell="A2" sqref="A2:F45"/>
    </sheetView>
  </sheetViews>
  <sheetFormatPr baseColWidth="10" defaultRowHeight="11.25"/>
  <cols>
    <col min="1" max="1" width="6.42578125" style="19" customWidth="1"/>
    <col min="2" max="2" width="4.7109375" style="19" customWidth="1"/>
    <col min="3" max="3" width="64.28515625" style="19" bestFit="1" customWidth="1"/>
    <col min="4" max="4" width="14.42578125" style="19" bestFit="1" customWidth="1"/>
    <col min="5" max="5" width="15.28515625" style="19" customWidth="1"/>
    <col min="6" max="16384" width="11.42578125" style="19"/>
  </cols>
  <sheetData>
    <row r="1" spans="1:6" ht="15.75">
      <c r="A1" s="624"/>
      <c r="B1" s="624"/>
      <c r="C1" s="624"/>
      <c r="D1" s="624"/>
      <c r="E1" s="624"/>
      <c r="F1" s="624"/>
    </row>
    <row r="2" spans="1:6" ht="12.75">
      <c r="A2" s="627" t="s">
        <v>600</v>
      </c>
      <c r="B2" s="627"/>
      <c r="C2" s="627"/>
      <c r="D2" s="627"/>
      <c r="E2" s="627"/>
      <c r="F2" s="627"/>
    </row>
    <row r="3" spans="1:6" ht="12.75">
      <c r="A3" s="627" t="s">
        <v>916</v>
      </c>
      <c r="B3" s="627"/>
      <c r="C3" s="627"/>
      <c r="D3" s="627"/>
      <c r="E3" s="627"/>
      <c r="F3" s="627"/>
    </row>
    <row r="4" spans="1:6" ht="12.75">
      <c r="A4" s="656" t="s">
        <v>768</v>
      </c>
      <c r="B4" s="656"/>
      <c r="C4" s="656"/>
      <c r="D4" s="656"/>
      <c r="E4" s="656"/>
      <c r="F4" s="656"/>
    </row>
    <row r="5" spans="1:6">
      <c r="A5" s="28" t="s">
        <v>733</v>
      </c>
    </row>
    <row r="6" spans="1:6">
      <c r="A6" s="28" t="s">
        <v>752</v>
      </c>
    </row>
    <row r="7" spans="1:6">
      <c r="D7" s="184"/>
      <c r="E7" s="184"/>
    </row>
    <row r="8" spans="1:6">
      <c r="A8" s="659" t="s">
        <v>549</v>
      </c>
      <c r="B8" s="665"/>
      <c r="C8" s="661"/>
      <c r="D8" s="666">
        <v>2016</v>
      </c>
      <c r="E8" s="666">
        <v>2017</v>
      </c>
      <c r="F8" s="299" t="s">
        <v>602</v>
      </c>
    </row>
    <row r="9" spans="1:6">
      <c r="A9" s="662"/>
      <c r="B9" s="663"/>
      <c r="C9" s="664"/>
      <c r="D9" s="666"/>
      <c r="E9" s="666"/>
      <c r="F9" s="300" t="s">
        <v>603</v>
      </c>
    </row>
    <row r="10" spans="1:6">
      <c r="A10" s="301" t="s">
        <v>613</v>
      </c>
      <c r="B10" s="301"/>
      <c r="C10" s="301"/>
      <c r="D10" s="302"/>
      <c r="E10" s="302"/>
      <c r="F10" s="302"/>
    </row>
    <row r="11" spans="1:6">
      <c r="A11" s="216"/>
      <c r="B11" s="650" t="s">
        <v>575</v>
      </c>
      <c r="C11" s="650"/>
      <c r="D11" s="217"/>
      <c r="E11" s="217"/>
      <c r="F11" s="216"/>
    </row>
    <row r="12" spans="1:6">
      <c r="A12" s="303"/>
      <c r="B12" s="216"/>
      <c r="C12" s="216" t="s">
        <v>614</v>
      </c>
      <c r="D12" s="217"/>
      <c r="E12" s="217"/>
      <c r="F12" s="216"/>
    </row>
    <row r="13" spans="1:6">
      <c r="A13" s="303"/>
      <c r="B13" s="216"/>
      <c r="C13" s="216" t="s">
        <v>615</v>
      </c>
      <c r="D13" s="217">
        <v>10870</v>
      </c>
      <c r="E13" s="217">
        <v>0</v>
      </c>
      <c r="F13" s="216"/>
    </row>
    <row r="14" spans="1:6">
      <c r="A14" s="303"/>
      <c r="B14" s="216"/>
      <c r="C14" s="216" t="s">
        <v>616</v>
      </c>
      <c r="D14" s="217"/>
      <c r="E14" s="217"/>
      <c r="F14" s="216"/>
    </row>
    <row r="15" spans="1:6">
      <c r="A15" s="303"/>
      <c r="B15" s="303" t="s">
        <v>576</v>
      </c>
      <c r="C15" s="216"/>
      <c r="D15" s="217"/>
      <c r="E15" s="217"/>
      <c r="F15" s="216"/>
    </row>
    <row r="16" spans="1:6">
      <c r="A16" s="303"/>
      <c r="B16" s="216"/>
      <c r="C16" s="216" t="s">
        <v>614</v>
      </c>
      <c r="D16" s="217"/>
      <c r="E16" s="217"/>
      <c r="F16" s="216"/>
    </row>
    <row r="17" spans="1:6">
      <c r="A17" s="303"/>
      <c r="B17" s="216"/>
      <c r="C17" s="216" t="s">
        <v>615</v>
      </c>
      <c r="D17" s="217"/>
      <c r="E17" s="217"/>
      <c r="F17" s="216"/>
    </row>
    <row r="18" spans="1:6">
      <c r="A18" s="303"/>
      <c r="B18" s="216"/>
      <c r="C18" s="216" t="s">
        <v>617</v>
      </c>
      <c r="D18" s="217">
        <v>6563852.5599999996</v>
      </c>
      <c r="E18" s="217">
        <v>0</v>
      </c>
      <c r="F18" s="216"/>
    </row>
    <row r="19" spans="1:6">
      <c r="A19" s="303" t="s">
        <v>618</v>
      </c>
      <c r="B19" s="216"/>
      <c r="C19" s="216"/>
      <c r="D19" s="296">
        <f>SUM(D12:D18)</f>
        <v>6574722.5599999996</v>
      </c>
      <c r="E19" s="296">
        <f>E13+E18</f>
        <v>0</v>
      </c>
      <c r="F19" s="216"/>
    </row>
    <row r="20" spans="1:6">
      <c r="A20" s="303"/>
      <c r="B20" s="216"/>
      <c r="C20" s="216"/>
      <c r="D20" s="296"/>
      <c r="E20" s="296"/>
      <c r="F20" s="216"/>
    </row>
    <row r="21" spans="1:6">
      <c r="A21" s="303" t="s">
        <v>619</v>
      </c>
      <c r="B21" s="216"/>
      <c r="C21" s="216"/>
      <c r="D21" s="217"/>
      <c r="E21" s="217"/>
      <c r="F21" s="216"/>
    </row>
    <row r="22" spans="1:6">
      <c r="A22" s="303"/>
      <c r="B22" s="650" t="s">
        <v>575</v>
      </c>
      <c r="C22" s="650"/>
      <c r="D22" s="217"/>
      <c r="E22" s="217"/>
      <c r="F22" s="216"/>
    </row>
    <row r="23" spans="1:6">
      <c r="A23" s="303"/>
      <c r="B23" s="216"/>
      <c r="C23" s="216" t="s">
        <v>620</v>
      </c>
      <c r="D23" s="217"/>
      <c r="E23" s="217"/>
      <c r="F23" s="216"/>
    </row>
    <row r="24" spans="1:6">
      <c r="A24" s="303"/>
      <c r="B24" s="216"/>
      <c r="C24" s="216" t="s">
        <v>621</v>
      </c>
      <c r="D24" s="217"/>
      <c r="E24" s="217"/>
      <c r="F24" s="216"/>
    </row>
    <row r="25" spans="1:6">
      <c r="A25" s="303"/>
      <c r="B25" s="216"/>
      <c r="C25" s="216" t="s">
        <v>622</v>
      </c>
      <c r="D25" s="217"/>
      <c r="E25" s="217"/>
      <c r="F25" s="216"/>
    </row>
    <row r="26" spans="1:6">
      <c r="A26" s="303"/>
      <c r="B26" s="216"/>
      <c r="C26" s="216" t="s">
        <v>735</v>
      </c>
      <c r="D26" s="217"/>
      <c r="E26" s="217"/>
      <c r="F26" s="216"/>
    </row>
    <row r="27" spans="1:6">
      <c r="A27" s="303"/>
      <c r="B27" s="303" t="s">
        <v>576</v>
      </c>
      <c r="C27" s="216"/>
      <c r="D27" s="216"/>
      <c r="E27" s="216"/>
      <c r="F27" s="216"/>
    </row>
    <row r="28" spans="1:6">
      <c r="A28" s="303"/>
      <c r="B28" s="216"/>
      <c r="C28" s="216" t="s">
        <v>623</v>
      </c>
      <c r="D28" s="217"/>
      <c r="E28" s="217"/>
      <c r="F28" s="216"/>
    </row>
    <row r="29" spans="1:6">
      <c r="A29" s="303"/>
      <c r="B29" s="216"/>
      <c r="C29" s="216" t="s">
        <v>621</v>
      </c>
      <c r="D29" s="216"/>
      <c r="E29" s="216"/>
      <c r="F29" s="216"/>
    </row>
    <row r="30" spans="1:6">
      <c r="A30" s="303"/>
      <c r="B30" s="216"/>
      <c r="C30" s="216" t="s">
        <v>622</v>
      </c>
      <c r="D30" s="216"/>
      <c r="E30" s="216"/>
      <c r="F30" s="216"/>
    </row>
    <row r="31" spans="1:6">
      <c r="A31" s="303"/>
      <c r="B31" s="216"/>
      <c r="C31" s="216" t="s">
        <v>624</v>
      </c>
      <c r="D31" s="216"/>
      <c r="E31" s="216"/>
      <c r="F31" s="216"/>
    </row>
    <row r="32" spans="1:6">
      <c r="A32" s="303" t="s">
        <v>625</v>
      </c>
      <c r="B32" s="216"/>
      <c r="C32" s="216"/>
      <c r="D32" s="296">
        <f>SUM(D23:D31)</f>
        <v>0</v>
      </c>
      <c r="E32" s="296">
        <v>0</v>
      </c>
      <c r="F32" s="216"/>
    </row>
    <row r="33" spans="1:6">
      <c r="A33" s="303"/>
      <c r="B33" s="216"/>
      <c r="C33" s="216"/>
      <c r="D33" s="216"/>
      <c r="E33" s="216"/>
      <c r="F33" s="216"/>
    </row>
    <row r="34" spans="1:6">
      <c r="A34" s="303" t="s">
        <v>626</v>
      </c>
      <c r="B34" s="216"/>
      <c r="C34" s="216"/>
      <c r="D34" s="296"/>
      <c r="E34" s="296"/>
      <c r="F34" s="216"/>
    </row>
    <row r="35" spans="1:6">
      <c r="A35" s="303" t="s">
        <v>627</v>
      </c>
      <c r="B35" s="216"/>
      <c r="C35" s="216"/>
      <c r="D35" s="217"/>
      <c r="E35" s="217"/>
      <c r="F35" s="216"/>
    </row>
    <row r="36" spans="1:6">
      <c r="A36" s="303" t="s">
        <v>628</v>
      </c>
      <c r="B36" s="216"/>
      <c r="C36" s="216"/>
      <c r="D36" s="296">
        <v>6563852.5599999996</v>
      </c>
      <c r="E36" s="296">
        <v>0</v>
      </c>
      <c r="F36" s="216"/>
    </row>
    <row r="37" spans="1:6">
      <c r="A37" s="216"/>
      <c r="B37" s="216"/>
      <c r="C37" s="216"/>
      <c r="D37" s="216"/>
      <c r="E37" s="216"/>
      <c r="F37" s="216"/>
    </row>
    <row r="39" spans="1:6">
      <c r="A39" s="655" t="s">
        <v>702</v>
      </c>
      <c r="B39" s="655"/>
      <c r="C39" s="655"/>
      <c r="D39" s="655"/>
      <c r="E39" s="655"/>
      <c r="F39" s="655"/>
    </row>
    <row r="40" spans="1:6">
      <c r="A40" s="655"/>
      <c r="B40" s="655"/>
      <c r="C40" s="655"/>
      <c r="D40" s="655"/>
      <c r="E40" s="655"/>
      <c r="F40" s="655"/>
    </row>
    <row r="43" spans="1:6">
      <c r="B43" s="654" t="s">
        <v>609</v>
      </c>
      <c r="C43" s="654"/>
      <c r="D43" s="654" t="s">
        <v>610</v>
      </c>
      <c r="E43" s="654"/>
      <c r="F43" s="654"/>
    </row>
    <row r="44" spans="1:6">
      <c r="B44" s="646" t="s">
        <v>69</v>
      </c>
      <c r="C44" s="646"/>
      <c r="D44" s="646" t="s">
        <v>611</v>
      </c>
      <c r="E44" s="646"/>
      <c r="F44" s="646"/>
    </row>
    <row r="45" spans="1:6">
      <c r="B45" s="646" t="s">
        <v>67</v>
      </c>
      <c r="C45" s="646"/>
      <c r="D45" s="646" t="s">
        <v>612</v>
      </c>
      <c r="E45" s="646"/>
      <c r="F45" s="646"/>
    </row>
    <row r="46" spans="1:6">
      <c r="B46" s="28"/>
      <c r="C46" s="28"/>
      <c r="D46" s="28"/>
      <c r="E46" s="28"/>
      <c r="F46" s="28"/>
    </row>
  </sheetData>
  <mergeCells count="16">
    <mergeCell ref="A1:F1"/>
    <mergeCell ref="A2:F2"/>
    <mergeCell ref="A3:F3"/>
    <mergeCell ref="A4:F4"/>
    <mergeCell ref="A8:C9"/>
    <mergeCell ref="D8:D9"/>
    <mergeCell ref="E8:E9"/>
    <mergeCell ref="B45:C45"/>
    <mergeCell ref="D45:F45"/>
    <mergeCell ref="B11:C11"/>
    <mergeCell ref="B22:C22"/>
    <mergeCell ref="B43:C43"/>
    <mergeCell ref="D43:F43"/>
    <mergeCell ref="B44:C44"/>
    <mergeCell ref="D44:F44"/>
    <mergeCell ref="A39:F40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J28"/>
  <sheetViews>
    <sheetView workbookViewId="0">
      <selection activeCell="A2" sqref="A2:J27"/>
    </sheetView>
  </sheetViews>
  <sheetFormatPr baseColWidth="10" defaultRowHeight="11.25"/>
  <cols>
    <col min="1" max="1" width="9.42578125" style="19" customWidth="1"/>
    <col min="2" max="2" width="29.5703125" style="19" customWidth="1"/>
    <col min="3" max="3" width="11.5703125" style="19" customWidth="1"/>
    <col min="4" max="4" width="17.85546875" style="19" customWidth="1"/>
    <col min="5" max="5" width="15.140625" style="19" customWidth="1"/>
    <col min="6" max="6" width="12.85546875" style="19" customWidth="1"/>
    <col min="7" max="7" width="12.5703125" style="19" customWidth="1"/>
    <col min="8" max="8" width="12.28515625" style="19" customWidth="1"/>
    <col min="9" max="9" width="11.42578125" style="19"/>
    <col min="10" max="10" width="12" style="19" bestFit="1" customWidth="1"/>
    <col min="11" max="16384" width="11.42578125" style="19"/>
  </cols>
  <sheetData>
    <row r="1" spans="1:10" ht="15.75">
      <c r="A1" s="624"/>
      <c r="B1" s="624"/>
      <c r="C1" s="624"/>
      <c r="D1" s="624"/>
      <c r="E1" s="624"/>
      <c r="F1" s="624"/>
      <c r="G1" s="624"/>
      <c r="H1" s="624"/>
      <c r="I1" s="624"/>
      <c r="J1" s="624"/>
    </row>
    <row r="2" spans="1:10" ht="15" customHeight="1">
      <c r="A2" s="627" t="s">
        <v>629</v>
      </c>
      <c r="B2" s="627"/>
      <c r="C2" s="627"/>
      <c r="D2" s="627"/>
      <c r="E2" s="627"/>
      <c r="F2" s="627"/>
      <c r="G2" s="627"/>
      <c r="H2" s="627"/>
      <c r="I2" s="627"/>
      <c r="J2" s="627"/>
    </row>
    <row r="3" spans="1:10" ht="15" customHeight="1">
      <c r="A3" s="627" t="s">
        <v>916</v>
      </c>
      <c r="B3" s="627"/>
      <c r="C3" s="627"/>
      <c r="D3" s="627"/>
      <c r="E3" s="627"/>
      <c r="F3" s="627"/>
      <c r="G3" s="627"/>
      <c r="H3" s="627"/>
      <c r="I3" s="627"/>
      <c r="J3" s="627"/>
    </row>
    <row r="4" spans="1:10" ht="12.75">
      <c r="B4" s="646"/>
      <c r="C4" s="646"/>
      <c r="D4" s="646"/>
      <c r="E4" s="646"/>
      <c r="F4" s="646"/>
      <c r="G4" s="646"/>
      <c r="J4" s="332" t="s">
        <v>630</v>
      </c>
    </row>
    <row r="5" spans="1:10">
      <c r="A5" s="28" t="s">
        <v>733</v>
      </c>
    </row>
    <row r="6" spans="1:10">
      <c r="A6" s="28" t="s">
        <v>758</v>
      </c>
    </row>
    <row r="7" spans="1:10">
      <c r="A7" s="28"/>
    </row>
    <row r="8" spans="1:10" ht="15.75" customHeight="1">
      <c r="A8" s="670" t="s">
        <v>3</v>
      </c>
      <c r="B8" s="670" t="s">
        <v>631</v>
      </c>
      <c r="C8" s="671" t="s">
        <v>736</v>
      </c>
      <c r="D8" s="673" t="s">
        <v>737</v>
      </c>
      <c r="E8" s="673" t="s">
        <v>738</v>
      </c>
      <c r="F8" s="675" t="s">
        <v>632</v>
      </c>
      <c r="G8" s="675" t="s">
        <v>633</v>
      </c>
      <c r="H8" s="669" t="s">
        <v>634</v>
      </c>
      <c r="I8" s="669"/>
      <c r="J8" s="669" t="s">
        <v>635</v>
      </c>
    </row>
    <row r="9" spans="1:10" ht="21.75" customHeight="1">
      <c r="A9" s="670"/>
      <c r="B9" s="670"/>
      <c r="C9" s="672"/>
      <c r="D9" s="674"/>
      <c r="E9" s="674"/>
      <c r="F9" s="676"/>
      <c r="G9" s="676"/>
      <c r="H9" s="307" t="s">
        <v>595</v>
      </c>
      <c r="I9" s="308" t="s">
        <v>637</v>
      </c>
      <c r="J9" s="669"/>
    </row>
    <row r="10" spans="1:10">
      <c r="A10" s="317">
        <v>8000</v>
      </c>
      <c r="B10" s="318" t="s">
        <v>583</v>
      </c>
      <c r="C10" s="316"/>
      <c r="D10" s="309"/>
      <c r="E10" s="310">
        <f t="shared" ref="E10" si="0">+C10-D10</f>
        <v>0</v>
      </c>
      <c r="F10" s="309"/>
      <c r="G10" s="309">
        <v>0</v>
      </c>
      <c r="H10" s="311">
        <f>+G10-C10</f>
        <v>0</v>
      </c>
      <c r="I10" s="312">
        <v>0</v>
      </c>
      <c r="J10" s="313">
        <v>0</v>
      </c>
    </row>
    <row r="11" spans="1:10">
      <c r="A11" s="314">
        <v>8004</v>
      </c>
      <c r="B11" s="315" t="s">
        <v>638</v>
      </c>
      <c r="C11" s="316"/>
      <c r="D11" s="309"/>
      <c r="E11" s="316">
        <v>0</v>
      </c>
      <c r="F11" s="309"/>
      <c r="G11" s="309">
        <f>SUM(G12:G14)</f>
        <v>2525469.3899999997</v>
      </c>
      <c r="H11" s="311">
        <f>+G11-C11</f>
        <v>2525469.3899999997</v>
      </c>
      <c r="I11" s="312">
        <f t="shared" ref="I11:I14" si="1">ROUND(H11/G11,4)</f>
        <v>1</v>
      </c>
      <c r="J11" s="313">
        <v>0</v>
      </c>
    </row>
    <row r="12" spans="1:10">
      <c r="A12" s="314">
        <v>1</v>
      </c>
      <c r="B12" s="315" t="s">
        <v>639</v>
      </c>
      <c r="C12" s="316"/>
      <c r="D12" s="309"/>
      <c r="E12" s="316">
        <f>C12</f>
        <v>0</v>
      </c>
      <c r="F12" s="309"/>
      <c r="G12" s="309">
        <v>345966.1</v>
      </c>
      <c r="H12" s="311">
        <f>E12-G12</f>
        <v>-345966.1</v>
      </c>
      <c r="I12" s="312">
        <f t="shared" si="1"/>
        <v>-1</v>
      </c>
      <c r="J12" s="313">
        <v>0</v>
      </c>
    </row>
    <row r="13" spans="1:10">
      <c r="A13" s="314">
        <v>2</v>
      </c>
      <c r="B13" s="315" t="s">
        <v>640</v>
      </c>
      <c r="C13" s="316">
        <v>0</v>
      </c>
      <c r="D13" s="309"/>
      <c r="E13" s="316">
        <v>0</v>
      </c>
      <c r="F13" s="309"/>
      <c r="G13" s="309">
        <v>846454.76</v>
      </c>
      <c r="H13" s="311">
        <f>E13-G13</f>
        <v>-846454.76</v>
      </c>
      <c r="I13" s="312">
        <f t="shared" si="1"/>
        <v>-1</v>
      </c>
      <c r="J13" s="313">
        <v>0</v>
      </c>
    </row>
    <row r="14" spans="1:10">
      <c r="A14" s="314">
        <v>3</v>
      </c>
      <c r="B14" s="315" t="s">
        <v>641</v>
      </c>
      <c r="C14" s="316"/>
      <c r="D14" s="309"/>
      <c r="E14" s="316">
        <f>C14</f>
        <v>0</v>
      </c>
      <c r="F14" s="309"/>
      <c r="G14" s="309">
        <v>1333048.53</v>
      </c>
      <c r="H14" s="311">
        <f>E14-G14</f>
        <v>-1333048.53</v>
      </c>
      <c r="I14" s="312">
        <f t="shared" si="1"/>
        <v>-1</v>
      </c>
      <c r="J14" s="313">
        <v>0</v>
      </c>
    </row>
    <row r="15" spans="1:10">
      <c r="A15" s="319"/>
      <c r="B15" s="320"/>
      <c r="C15" s="321"/>
      <c r="D15" s="322"/>
      <c r="E15" s="113"/>
      <c r="F15" s="322"/>
      <c r="G15" s="322"/>
      <c r="H15" s="323"/>
      <c r="I15" s="324"/>
      <c r="J15" s="154"/>
    </row>
    <row r="16" spans="1:10">
      <c r="A16" s="319"/>
      <c r="B16" s="320"/>
      <c r="C16" s="321"/>
      <c r="D16" s="322"/>
      <c r="E16" s="113"/>
      <c r="F16" s="322"/>
      <c r="G16" s="322"/>
      <c r="H16" s="323"/>
      <c r="I16" s="324"/>
      <c r="J16" s="154"/>
    </row>
    <row r="17" spans="1:10" ht="11.25" customHeight="1">
      <c r="A17" s="668" t="s">
        <v>702</v>
      </c>
      <c r="B17" s="668"/>
      <c r="C17" s="668"/>
      <c r="D17" s="668"/>
      <c r="E17" s="668"/>
      <c r="F17" s="668"/>
      <c r="G17" s="668"/>
      <c r="H17" s="668"/>
      <c r="I17" s="668"/>
      <c r="J17" s="668"/>
    </row>
    <row r="18" spans="1:10">
      <c r="A18" s="668"/>
      <c r="B18" s="668"/>
      <c r="C18" s="668"/>
      <c r="D18" s="668"/>
      <c r="E18" s="668"/>
      <c r="F18" s="668"/>
      <c r="G18" s="668"/>
      <c r="H18" s="668"/>
      <c r="I18" s="668"/>
      <c r="J18" s="668"/>
    </row>
    <row r="19" spans="1:10">
      <c r="A19" s="119"/>
      <c r="B19" s="120"/>
      <c r="C19" s="120"/>
      <c r="D19" s="326"/>
      <c r="E19" s="182"/>
      <c r="F19" s="183"/>
      <c r="G19" s="123"/>
      <c r="H19" s="123"/>
      <c r="I19" s="123"/>
      <c r="J19" s="154"/>
    </row>
    <row r="20" spans="1:10">
      <c r="A20" s="119"/>
      <c r="B20" s="120"/>
      <c r="C20" s="120"/>
      <c r="D20" s="326"/>
      <c r="E20" s="182"/>
      <c r="F20" s="183"/>
      <c r="G20" s="123"/>
      <c r="H20" s="123"/>
      <c r="I20" s="123"/>
      <c r="J20" s="154"/>
    </row>
    <row r="21" spans="1:10">
      <c r="A21" s="325"/>
      <c r="B21" s="325"/>
      <c r="C21" s="327"/>
      <c r="D21" s="326"/>
      <c r="E21" s="182"/>
      <c r="F21" s="183"/>
      <c r="G21" s="123"/>
      <c r="H21" s="123"/>
      <c r="I21" s="123"/>
      <c r="J21" s="154"/>
    </row>
    <row r="22" spans="1:10">
      <c r="A22" s="325"/>
      <c r="B22" s="325"/>
      <c r="C22" s="328"/>
      <c r="D22" s="326"/>
      <c r="E22" s="182"/>
      <c r="F22" s="183"/>
      <c r="G22" s="123"/>
      <c r="H22" s="123"/>
      <c r="I22" s="123"/>
      <c r="J22" s="154"/>
    </row>
    <row r="23" spans="1:10">
      <c r="A23" s="329"/>
      <c r="B23" s="325"/>
      <c r="C23" s="327"/>
      <c r="D23" s="326"/>
      <c r="E23" s="182"/>
      <c r="F23" s="183"/>
      <c r="G23" s="123"/>
      <c r="H23" s="123"/>
      <c r="I23" s="123"/>
      <c r="J23" s="154"/>
    </row>
    <row r="24" spans="1:10">
      <c r="A24" s="325"/>
      <c r="B24" s="325"/>
      <c r="C24" s="327"/>
      <c r="D24" s="330"/>
      <c r="E24" s="182"/>
      <c r="F24" s="183"/>
      <c r="G24" s="123"/>
      <c r="H24" s="123"/>
      <c r="I24" s="123"/>
      <c r="J24" s="154"/>
    </row>
    <row r="25" spans="1:10">
      <c r="A25" s="162"/>
      <c r="B25" s="162"/>
      <c r="C25" s="122"/>
      <c r="D25" s="326"/>
      <c r="E25" s="326"/>
      <c r="F25" s="331"/>
      <c r="G25" s="162"/>
      <c r="H25" s="162"/>
      <c r="I25" s="123"/>
      <c r="J25" s="154"/>
    </row>
    <row r="26" spans="1:10">
      <c r="A26" s="589" t="s">
        <v>67</v>
      </c>
      <c r="B26" s="589"/>
      <c r="C26" s="122"/>
      <c r="D26" s="326"/>
      <c r="E26" s="667" t="s">
        <v>642</v>
      </c>
      <c r="F26" s="667"/>
      <c r="G26" s="667"/>
      <c r="H26" s="667"/>
      <c r="I26" s="667"/>
      <c r="J26" s="154"/>
    </row>
    <row r="27" spans="1:10">
      <c r="A27" s="589" t="s">
        <v>69</v>
      </c>
      <c r="B27" s="589"/>
      <c r="C27" s="122"/>
      <c r="D27" s="326"/>
      <c r="E27" s="667" t="s">
        <v>643</v>
      </c>
      <c r="F27" s="667"/>
      <c r="G27" s="667"/>
      <c r="H27" s="667"/>
      <c r="I27" s="667"/>
      <c r="J27" s="154"/>
    </row>
    <row r="28" spans="1:10">
      <c r="A28" s="117"/>
      <c r="B28" s="123"/>
      <c r="C28" s="121"/>
      <c r="D28" s="118"/>
      <c r="E28" s="118"/>
      <c r="F28" s="116"/>
      <c r="G28" s="117"/>
      <c r="H28" s="117"/>
      <c r="I28" s="117"/>
      <c r="J28" s="116"/>
    </row>
  </sheetData>
  <mergeCells count="18">
    <mergeCell ref="A1:J1"/>
    <mergeCell ref="B4:G4"/>
    <mergeCell ref="H8:I8"/>
    <mergeCell ref="A2:J2"/>
    <mergeCell ref="A3:J3"/>
    <mergeCell ref="A8:A9"/>
    <mergeCell ref="B8:B9"/>
    <mergeCell ref="C8:C9"/>
    <mergeCell ref="D8:D9"/>
    <mergeCell ref="E8:E9"/>
    <mergeCell ref="G8:G9"/>
    <mergeCell ref="F8:F9"/>
    <mergeCell ref="J8:J9"/>
    <mergeCell ref="A26:B26"/>
    <mergeCell ref="E26:I26"/>
    <mergeCell ref="A27:B27"/>
    <mergeCell ref="E27:I27"/>
    <mergeCell ref="A17:J18"/>
  </mergeCells>
  <printOptions horizontalCentered="1"/>
  <pageMargins left="0.31496062992125984" right="0.31496062992125984" top="0.74803149606299213" bottom="0.74803149606299213" header="0.31496062992125984" footer="0.31496062992125984"/>
  <pageSetup scale="85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</sheetPr>
  <dimension ref="A1:M214"/>
  <sheetViews>
    <sheetView workbookViewId="0">
      <selection activeCell="A2" sqref="A2:M25"/>
    </sheetView>
  </sheetViews>
  <sheetFormatPr baseColWidth="10" defaultRowHeight="15"/>
  <cols>
    <col min="1" max="1" width="7.7109375" style="1" customWidth="1"/>
    <col min="2" max="3" width="9.140625" style="1" customWidth="1"/>
    <col min="4" max="4" width="1.140625" style="1" customWidth="1"/>
    <col min="5" max="12" width="9.140625" style="1" customWidth="1"/>
    <col min="13" max="13" width="20" style="1" customWidth="1"/>
  </cols>
  <sheetData>
    <row r="1" spans="1:13" ht="15.75">
      <c r="A1" s="616"/>
      <c r="B1" s="616"/>
      <c r="C1" s="616"/>
      <c r="D1" s="616"/>
      <c r="E1" s="616"/>
      <c r="F1" s="616"/>
      <c r="G1" s="616"/>
      <c r="H1" s="616"/>
      <c r="I1" s="616"/>
      <c r="J1" s="616"/>
      <c r="K1" s="616"/>
      <c r="L1" s="616"/>
      <c r="M1" s="616"/>
    </row>
    <row r="2" spans="1:13">
      <c r="A2" s="601" t="s">
        <v>739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601"/>
      <c r="M2" s="601"/>
    </row>
    <row r="3" spans="1:13">
      <c r="A3" s="578"/>
      <c r="B3" s="578"/>
      <c r="C3" s="578"/>
      <c r="D3" s="578"/>
      <c r="E3" s="578"/>
      <c r="F3" s="578"/>
      <c r="G3" s="578"/>
      <c r="H3" s="578"/>
      <c r="I3" s="578"/>
      <c r="J3" s="578"/>
      <c r="K3" s="578"/>
      <c r="L3" s="578"/>
      <c r="M3" s="578"/>
    </row>
    <row r="5" spans="1:13">
      <c r="A5" s="9" t="s">
        <v>644</v>
      </c>
      <c r="B5" s="124" t="s">
        <v>645</v>
      </c>
      <c r="C5" s="12"/>
      <c r="D5" s="125"/>
      <c r="K5" s="9"/>
      <c r="M5" s="282" t="s">
        <v>760</v>
      </c>
    </row>
    <row r="6" spans="1:13">
      <c r="A6" s="9" t="s">
        <v>740</v>
      </c>
      <c r="B6" s="9"/>
      <c r="D6" s="124" t="s">
        <v>759</v>
      </c>
      <c r="E6" s="12"/>
    </row>
    <row r="7" spans="1:13">
      <c r="A7" s="9" t="s">
        <v>646</v>
      </c>
      <c r="B7" s="126" t="s">
        <v>927</v>
      </c>
      <c r="C7" s="11"/>
      <c r="D7" s="100"/>
      <c r="E7" s="11"/>
      <c r="F7" s="11"/>
    </row>
    <row r="8" spans="1:13">
      <c r="A8" s="9"/>
      <c r="B8" s="11"/>
      <c r="C8" s="100"/>
      <c r="D8" s="11"/>
      <c r="E8" s="11"/>
      <c r="I8" s="9" t="s">
        <v>647</v>
      </c>
      <c r="J8" s="127">
        <v>1</v>
      </c>
      <c r="K8" s="9" t="s">
        <v>648</v>
      </c>
      <c r="L8" s="127">
        <v>1</v>
      </c>
    </row>
    <row r="9" spans="1:13">
      <c r="A9" s="12"/>
      <c r="B9" s="12"/>
      <c r="C9" s="12"/>
      <c r="K9" s="12"/>
      <c r="L9" s="12"/>
      <c r="M9" s="12"/>
    </row>
    <row r="10" spans="1:13">
      <c r="A10" s="128"/>
      <c r="B10" s="129"/>
      <c r="C10" s="130"/>
      <c r="D10" s="131"/>
      <c r="E10" s="130"/>
      <c r="F10" s="130"/>
      <c r="G10" s="130"/>
      <c r="H10" s="130"/>
      <c r="I10" s="132"/>
      <c r="J10" s="132"/>
      <c r="K10" s="132"/>
      <c r="L10" s="11"/>
      <c r="M10" s="133"/>
    </row>
    <row r="11" spans="1:13">
      <c r="A11" s="128" t="s">
        <v>649</v>
      </c>
      <c r="B11" s="134" t="s">
        <v>631</v>
      </c>
      <c r="C11" s="135"/>
      <c r="D11" s="135"/>
      <c r="E11" s="136" t="s">
        <v>662</v>
      </c>
      <c r="F11" s="136"/>
      <c r="G11" s="136"/>
      <c r="H11" s="136"/>
      <c r="I11" s="137"/>
      <c r="J11" s="137"/>
      <c r="K11" s="137"/>
      <c r="L11" s="137"/>
      <c r="M11" s="133"/>
    </row>
    <row r="12" spans="1:13">
      <c r="A12" s="138"/>
      <c r="B12" s="124"/>
      <c r="C12" s="124"/>
      <c r="D12" s="139"/>
      <c r="E12" s="124"/>
      <c r="F12" s="124"/>
      <c r="G12" s="124"/>
      <c r="H12" s="124"/>
      <c r="I12" s="12"/>
      <c r="J12" s="12"/>
      <c r="K12" s="12"/>
      <c r="L12" s="11"/>
      <c r="M12" s="133"/>
    </row>
    <row r="13" spans="1:13">
      <c r="A13" s="140"/>
      <c r="B13" s="681"/>
      <c r="C13" s="682"/>
      <c r="D13" s="141"/>
      <c r="E13" s="681"/>
      <c r="F13" s="682"/>
      <c r="G13" s="132"/>
      <c r="H13" s="132"/>
      <c r="I13" s="132"/>
      <c r="J13" s="132"/>
      <c r="K13" s="132"/>
      <c r="L13" s="132"/>
      <c r="M13" s="142"/>
    </row>
    <row r="14" spans="1:13">
      <c r="A14" s="86"/>
      <c r="B14" s="677"/>
      <c r="C14" s="636"/>
      <c r="D14" s="678"/>
      <c r="E14" s="683" t="s">
        <v>928</v>
      </c>
      <c r="F14" s="684"/>
      <c r="G14" s="684"/>
      <c r="H14" s="684"/>
      <c r="I14" s="684"/>
      <c r="J14" s="684"/>
      <c r="K14" s="684"/>
      <c r="L14" s="684"/>
      <c r="M14" s="685"/>
    </row>
    <row r="15" spans="1:13">
      <c r="A15" s="86"/>
      <c r="B15" s="103"/>
      <c r="C15" s="143"/>
      <c r="D15" s="144"/>
      <c r="E15" s="683"/>
      <c r="F15" s="684"/>
      <c r="G15" s="684"/>
      <c r="H15" s="684"/>
      <c r="I15" s="684"/>
      <c r="J15" s="684"/>
      <c r="K15" s="684"/>
      <c r="L15" s="684"/>
      <c r="M15" s="685"/>
    </row>
    <row r="16" spans="1:13">
      <c r="A16" s="86"/>
      <c r="B16" s="677"/>
      <c r="C16" s="636"/>
      <c r="D16" s="678"/>
      <c r="E16" s="145"/>
      <c r="F16" s="101"/>
      <c r="G16" s="11"/>
      <c r="H16" s="11"/>
      <c r="I16" s="11"/>
      <c r="J16" s="11"/>
      <c r="K16" s="11"/>
      <c r="L16" s="11"/>
      <c r="M16" s="133"/>
    </row>
    <row r="17" spans="1:13">
      <c r="A17" s="86"/>
      <c r="B17" s="103"/>
      <c r="C17" s="143"/>
      <c r="D17" s="144"/>
      <c r="E17" s="103" t="s">
        <v>855</v>
      </c>
      <c r="F17" s="11"/>
      <c r="G17" s="11"/>
      <c r="H17" s="11"/>
      <c r="I17" s="11"/>
      <c r="J17" s="11"/>
      <c r="K17" s="11"/>
      <c r="L17" s="11"/>
      <c r="M17" s="133"/>
    </row>
    <row r="18" spans="1:13">
      <c r="A18" s="86"/>
      <c r="B18" s="677"/>
      <c r="C18" s="636"/>
      <c r="D18" s="678"/>
      <c r="E18" s="679"/>
      <c r="F18" s="680"/>
      <c r="G18" s="11"/>
      <c r="H18" s="11"/>
      <c r="I18" s="11"/>
      <c r="J18" s="11"/>
      <c r="K18" s="11"/>
      <c r="L18" s="11"/>
      <c r="M18" s="133"/>
    </row>
    <row r="19" spans="1:13">
      <c r="A19" s="86"/>
      <c r="B19" s="103"/>
      <c r="C19" s="143"/>
      <c r="D19" s="144"/>
      <c r="E19" s="103" t="s">
        <v>856</v>
      </c>
      <c r="F19" s="11"/>
      <c r="G19" s="11"/>
      <c r="H19" s="11"/>
      <c r="I19" s="11"/>
      <c r="J19" s="11"/>
      <c r="K19" s="11"/>
      <c r="L19" s="11"/>
      <c r="M19" s="133"/>
    </row>
    <row r="20" spans="1:13">
      <c r="A20" s="86"/>
      <c r="B20" s="677"/>
      <c r="C20" s="636"/>
      <c r="D20" s="144"/>
      <c r="F20" s="101"/>
      <c r="G20" s="101"/>
      <c r="H20" s="11"/>
      <c r="I20" s="11"/>
      <c r="J20" s="11"/>
      <c r="K20" s="11"/>
      <c r="L20" s="11"/>
      <c r="M20" s="133"/>
    </row>
    <row r="21" spans="1:13">
      <c r="A21" s="86"/>
      <c r="B21" s="103"/>
      <c r="C21" s="143"/>
      <c r="D21" s="144"/>
      <c r="E21" s="103" t="s">
        <v>857</v>
      </c>
      <c r="F21" s="11"/>
      <c r="G21" s="11"/>
      <c r="H21" s="11"/>
      <c r="I21" s="11"/>
      <c r="J21" s="11"/>
      <c r="K21" s="11"/>
      <c r="L21" s="11"/>
      <c r="M21" s="133"/>
    </row>
    <row r="22" spans="1:13">
      <c r="A22" s="86"/>
      <c r="B22" s="103"/>
      <c r="C22" s="143"/>
      <c r="D22" s="144"/>
      <c r="E22" s="103"/>
      <c r="F22" s="11"/>
      <c r="G22" s="11"/>
      <c r="H22" s="11"/>
      <c r="I22" s="11"/>
      <c r="J22" s="11"/>
      <c r="K22" s="11"/>
      <c r="L22" s="11"/>
      <c r="M22" s="133"/>
    </row>
    <row r="23" spans="1:13">
      <c r="A23" s="86"/>
      <c r="B23" s="103"/>
      <c r="C23" s="143"/>
      <c r="D23" s="144"/>
      <c r="F23" s="11"/>
      <c r="G23" s="11"/>
      <c r="H23" s="11"/>
      <c r="I23" s="11"/>
      <c r="J23" s="11"/>
      <c r="K23" s="11"/>
      <c r="L23" s="11"/>
      <c r="M23" s="133"/>
    </row>
    <row r="24" spans="1:13">
      <c r="A24" s="86"/>
      <c r="B24" s="103"/>
      <c r="C24" s="143"/>
      <c r="D24" s="144"/>
      <c r="E24" s="103"/>
      <c r="F24" s="11"/>
      <c r="G24" s="11"/>
      <c r="H24" s="11"/>
      <c r="I24" s="11"/>
      <c r="J24" s="11"/>
      <c r="K24" s="11"/>
      <c r="L24" s="11"/>
      <c r="M24" s="133"/>
    </row>
    <row r="25" spans="1:13">
      <c r="A25" s="146"/>
      <c r="B25" s="147"/>
      <c r="C25" s="12"/>
      <c r="D25" s="148"/>
      <c r="E25" s="147"/>
      <c r="F25" s="12"/>
      <c r="G25" s="12"/>
      <c r="H25" s="12"/>
      <c r="I25" s="12"/>
      <c r="J25" s="12"/>
      <c r="K25" s="12"/>
      <c r="L25" s="12"/>
      <c r="M25" s="148"/>
    </row>
    <row r="26" spans="1:13">
      <c r="A26" s="143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  <row r="27" spans="1:13">
      <c r="A27" s="143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  <row r="28" spans="1:13">
      <c r="A28" s="143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3">
      <c r="A29" s="143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3">
      <c r="A30" s="143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3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143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3">
      <c r="A33" s="143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3">
      <c r="A34" s="143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</row>
    <row r="35" spans="1:13">
      <c r="A35" s="143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</row>
    <row r="36" spans="1:13">
      <c r="A36" s="143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</row>
    <row r="37" spans="1:13">
      <c r="A37" s="143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143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>
      <c r="A39" s="143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13">
      <c r="A40" s="143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3">
      <c r="A41" s="99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3">
      <c r="A42" s="99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spans="1:13">
      <c r="A43" s="99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3">
      <c r="A44" s="99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3">
      <c r="A45" s="99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spans="1:13">
      <c r="A46" s="99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99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99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  <row r="49" spans="1:13">
      <c r="A49" s="99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</row>
    <row r="50" spans="1:13">
      <c r="A50" s="99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36"/>
      <c r="B51" s="149"/>
      <c r="C51" s="150"/>
      <c r="D51" s="150"/>
      <c r="E51" s="150"/>
      <c r="F51" s="150"/>
      <c r="G51" s="150"/>
      <c r="H51" s="150"/>
      <c r="I51" s="150"/>
      <c r="J51" s="150"/>
      <c r="K51" s="150"/>
      <c r="L51" s="150"/>
      <c r="M51" s="11"/>
    </row>
    <row r="52" spans="1:13">
      <c r="A52" s="136"/>
      <c r="B52" s="150"/>
      <c r="C52" s="151"/>
      <c r="D52" s="150"/>
      <c r="E52" s="150"/>
      <c r="F52" s="150"/>
      <c r="G52" s="150"/>
      <c r="H52" s="150"/>
      <c r="I52" s="150"/>
      <c r="J52" s="150"/>
      <c r="K52" s="150"/>
      <c r="L52" s="150"/>
      <c r="M52" s="11"/>
    </row>
    <row r="53" spans="1:13">
      <c r="A53" s="136"/>
      <c r="B53" s="149"/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1"/>
    </row>
    <row r="54" spans="1:1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>
      <c r="A55" s="100"/>
      <c r="B55" s="100"/>
      <c r="C55" s="11"/>
      <c r="D55" s="152"/>
      <c r="E55" s="11"/>
      <c r="F55" s="11"/>
      <c r="G55" s="11"/>
      <c r="H55" s="11"/>
      <c r="I55" s="11"/>
      <c r="J55" s="11"/>
      <c r="K55" s="100"/>
      <c r="L55" s="11"/>
      <c r="M55" s="11"/>
    </row>
    <row r="56" spans="1:13">
      <c r="A56" s="100"/>
      <c r="B56" s="100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  <row r="57" spans="1:13">
      <c r="A57" s="100"/>
      <c r="B57" s="126"/>
      <c r="C57" s="11"/>
      <c r="D57" s="100"/>
      <c r="E57" s="11"/>
      <c r="F57" s="11"/>
      <c r="G57" s="11"/>
      <c r="H57" s="11"/>
      <c r="I57" s="11"/>
      <c r="J57" s="11"/>
      <c r="K57" s="11"/>
      <c r="L57" s="11"/>
      <c r="M57" s="11"/>
    </row>
    <row r="58" spans="1:13">
      <c r="A58" s="100"/>
      <c r="B58" s="11"/>
      <c r="C58" s="100"/>
      <c r="D58" s="11"/>
      <c r="E58" s="11"/>
      <c r="F58" s="11"/>
      <c r="G58" s="11"/>
      <c r="H58" s="11"/>
      <c r="I58" s="100"/>
      <c r="J58" s="2"/>
      <c r="K58" s="100"/>
      <c r="L58" s="2"/>
      <c r="M58" s="11"/>
    </row>
    <row r="59" spans="1:13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</row>
    <row r="60" spans="1:13">
      <c r="A60" s="136"/>
      <c r="B60" s="100"/>
      <c r="C60" s="100"/>
      <c r="D60" s="100"/>
      <c r="E60" s="100"/>
      <c r="F60" s="100"/>
      <c r="G60" s="100"/>
      <c r="H60" s="100"/>
      <c r="I60" s="11"/>
      <c r="J60" s="11"/>
      <c r="K60" s="11"/>
      <c r="L60" s="11"/>
      <c r="M60" s="11"/>
    </row>
    <row r="61" spans="1:13">
      <c r="A61" s="136"/>
      <c r="B61" s="136"/>
      <c r="C61" s="136"/>
      <c r="D61" s="136"/>
      <c r="E61" s="136"/>
      <c r="F61" s="136"/>
      <c r="G61" s="136"/>
      <c r="H61" s="136"/>
      <c r="I61" s="137"/>
      <c r="J61" s="137"/>
      <c r="K61" s="137"/>
      <c r="L61" s="137"/>
      <c r="M61" s="11"/>
    </row>
    <row r="62" spans="1:13">
      <c r="A62" s="136"/>
      <c r="B62" s="100"/>
      <c r="C62" s="100"/>
      <c r="D62" s="100"/>
      <c r="E62" s="100"/>
      <c r="F62" s="100"/>
      <c r="G62" s="100"/>
      <c r="H62" s="100"/>
      <c r="I62" s="11"/>
      <c r="J62" s="11"/>
      <c r="K62" s="11"/>
      <c r="L62" s="11"/>
      <c r="M62" s="11"/>
    </row>
    <row r="63" spans="1:13">
      <c r="A63" s="99"/>
      <c r="B63" s="143"/>
      <c r="C63" s="143"/>
      <c r="D63" s="143"/>
      <c r="E63" s="11"/>
      <c r="F63" s="11"/>
      <c r="G63" s="11"/>
      <c r="H63" s="11"/>
      <c r="I63" s="11"/>
      <c r="J63" s="11"/>
      <c r="K63" s="11"/>
      <c r="L63" s="11"/>
      <c r="M63" s="11"/>
    </row>
    <row r="64" spans="1:13">
      <c r="A64" s="99"/>
      <c r="B64" s="143"/>
      <c r="C64" s="143"/>
      <c r="D64" s="143"/>
      <c r="E64" s="11"/>
      <c r="F64" s="11"/>
      <c r="G64" s="11"/>
      <c r="H64" s="11"/>
      <c r="I64" s="11"/>
      <c r="J64" s="11"/>
      <c r="K64" s="11"/>
      <c r="L64" s="11"/>
      <c r="M64" s="11"/>
    </row>
    <row r="65" spans="1:13">
      <c r="A65" s="99"/>
      <c r="B65" s="143"/>
      <c r="C65" s="143"/>
      <c r="D65" s="143"/>
      <c r="E65" s="11"/>
      <c r="F65" s="11"/>
      <c r="G65" s="11"/>
      <c r="H65" s="11"/>
      <c r="I65" s="11"/>
      <c r="J65" s="11"/>
      <c r="K65" s="11"/>
      <c r="L65" s="11"/>
      <c r="M65" s="11"/>
    </row>
    <row r="66" spans="1:13">
      <c r="A66" s="99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</row>
    <row r="67" spans="1:13">
      <c r="A67" s="99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</row>
    <row r="68" spans="1:13">
      <c r="A68" s="99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</row>
    <row r="69" spans="1:13">
      <c r="A69" s="99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</row>
    <row r="70" spans="1:13">
      <c r="A70" s="99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</row>
    <row r="71" spans="1:13">
      <c r="A71" s="99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</row>
    <row r="72" spans="1:13">
      <c r="A72" s="99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</row>
    <row r="73" spans="1:13">
      <c r="A73" s="99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</row>
    <row r="74" spans="1:13">
      <c r="A74" s="99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</row>
    <row r="75" spans="1:13">
      <c r="A75" s="99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</row>
    <row r="76" spans="1:13">
      <c r="A76" s="99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</row>
    <row r="77" spans="1:13">
      <c r="A77" s="99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</row>
    <row r="78" spans="1:13">
      <c r="A78" s="99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</row>
    <row r="79" spans="1:13">
      <c r="A79" s="99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</row>
    <row r="80" spans="1:13">
      <c r="A80" s="99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</row>
    <row r="81" spans="1:13">
      <c r="A81" s="99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</row>
    <row r="82" spans="1:13">
      <c r="A82" s="99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</row>
    <row r="83" spans="1:13">
      <c r="A83" s="99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</row>
    <row r="84" spans="1:13">
      <c r="A84" s="99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</row>
    <row r="85" spans="1:13">
      <c r="A85" s="9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</row>
    <row r="86" spans="1:13">
      <c r="A86" s="99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</row>
    <row r="87" spans="1:13">
      <c r="A87" s="99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</row>
    <row r="88" spans="1:13">
      <c r="A88" s="99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</row>
    <row r="89" spans="1:13">
      <c r="A89" s="99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</row>
    <row r="90" spans="1:13">
      <c r="A90" s="99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</row>
    <row r="91" spans="1:13">
      <c r="A91" s="99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</row>
    <row r="92" spans="1:13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</row>
    <row r="93" spans="1:13">
      <c r="A93" s="136"/>
      <c r="B93" s="149"/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11"/>
    </row>
    <row r="94" spans="1:13">
      <c r="A94" s="136"/>
      <c r="B94" s="150"/>
      <c r="C94" s="151"/>
      <c r="D94" s="150"/>
      <c r="E94" s="150"/>
      <c r="F94" s="150"/>
      <c r="G94" s="150"/>
      <c r="H94" s="150"/>
      <c r="I94" s="150"/>
      <c r="J94" s="150"/>
      <c r="K94" s="150"/>
      <c r="L94" s="150"/>
      <c r="M94" s="11"/>
    </row>
    <row r="95" spans="1:13">
      <c r="A95" s="136"/>
      <c r="B95" s="149"/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1"/>
    </row>
    <row r="96" spans="1:13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</row>
    <row r="97" spans="1:13">
      <c r="A97" s="100"/>
      <c r="B97" s="100"/>
      <c r="C97" s="11"/>
      <c r="D97" s="152"/>
      <c r="E97" s="11"/>
      <c r="F97" s="11"/>
      <c r="G97" s="11"/>
      <c r="H97" s="11"/>
      <c r="I97" s="11"/>
      <c r="J97" s="11"/>
      <c r="K97" s="100"/>
      <c r="L97" s="11"/>
      <c r="M97" s="11"/>
    </row>
    <row r="98" spans="1:13">
      <c r="A98" s="100"/>
      <c r="B98" s="100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</row>
    <row r="99" spans="1:13">
      <c r="A99" s="100"/>
      <c r="B99" s="126"/>
      <c r="C99" s="11"/>
      <c r="D99" s="100"/>
      <c r="E99" s="11"/>
      <c r="F99" s="11"/>
      <c r="G99" s="11"/>
      <c r="H99" s="11"/>
      <c r="I99" s="11"/>
      <c r="J99" s="11"/>
      <c r="K99" s="11"/>
      <c r="L99" s="11"/>
      <c r="M99" s="11"/>
    </row>
    <row r="100" spans="1:13">
      <c r="A100" s="100"/>
      <c r="B100" s="11"/>
      <c r="C100" s="100"/>
      <c r="D100" s="11"/>
      <c r="E100" s="11"/>
      <c r="F100" s="11"/>
      <c r="G100" s="11"/>
      <c r="H100" s="11"/>
      <c r="I100" s="100"/>
      <c r="J100" s="2"/>
      <c r="K100" s="100"/>
      <c r="L100" s="2"/>
      <c r="M100" s="11"/>
    </row>
    <row r="101" spans="1:13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</row>
    <row r="102" spans="1:13">
      <c r="A102" s="136"/>
      <c r="B102" s="100"/>
      <c r="C102" s="100"/>
      <c r="D102" s="100"/>
      <c r="E102" s="100"/>
      <c r="F102" s="100"/>
      <c r="G102" s="100"/>
      <c r="H102" s="100"/>
      <c r="I102" s="11"/>
      <c r="J102" s="11"/>
      <c r="K102" s="11"/>
      <c r="L102" s="11"/>
      <c r="M102" s="11"/>
    </row>
    <row r="103" spans="1:13">
      <c r="A103" s="136"/>
      <c r="B103" s="136"/>
      <c r="C103" s="136"/>
      <c r="D103" s="136"/>
      <c r="E103" s="136"/>
      <c r="F103" s="136"/>
      <c r="G103" s="136"/>
      <c r="H103" s="136"/>
      <c r="I103" s="137"/>
      <c r="J103" s="137"/>
      <c r="K103" s="137"/>
      <c r="L103" s="137"/>
      <c r="M103" s="11"/>
    </row>
    <row r="104" spans="1:13">
      <c r="A104" s="136"/>
      <c r="B104" s="100"/>
      <c r="C104" s="100"/>
      <c r="D104" s="100"/>
      <c r="E104" s="100"/>
      <c r="F104" s="100"/>
      <c r="G104" s="100"/>
      <c r="H104" s="100"/>
      <c r="I104" s="11"/>
      <c r="J104" s="11"/>
      <c r="K104" s="11"/>
      <c r="L104" s="11"/>
      <c r="M104" s="11"/>
    </row>
    <row r="105" spans="1:13">
      <c r="A105" s="99"/>
      <c r="B105" s="143"/>
      <c r="C105" s="143"/>
      <c r="D105" s="143"/>
      <c r="E105" s="11"/>
      <c r="F105" s="11"/>
      <c r="G105" s="11"/>
      <c r="H105" s="11"/>
      <c r="I105" s="11"/>
      <c r="J105" s="11"/>
      <c r="K105" s="11"/>
      <c r="L105" s="11"/>
      <c r="M105" s="11"/>
    </row>
    <row r="106" spans="1:13">
      <c r="A106" s="99"/>
      <c r="B106" s="143"/>
      <c r="C106" s="143"/>
      <c r="D106" s="143"/>
      <c r="E106" s="11"/>
      <c r="F106" s="11"/>
      <c r="G106" s="11"/>
      <c r="H106" s="11"/>
      <c r="I106" s="11"/>
      <c r="J106" s="11"/>
      <c r="K106" s="11"/>
      <c r="L106" s="11"/>
      <c r="M106" s="11"/>
    </row>
    <row r="107" spans="1:13">
      <c r="A107" s="99"/>
      <c r="B107" s="143"/>
      <c r="C107" s="143"/>
      <c r="D107" s="143"/>
      <c r="E107" s="11"/>
      <c r="F107" s="11"/>
      <c r="G107" s="11"/>
      <c r="H107" s="11"/>
      <c r="I107" s="11"/>
      <c r="J107" s="11"/>
      <c r="K107" s="11"/>
      <c r="L107" s="11"/>
      <c r="M107" s="11"/>
    </row>
    <row r="108" spans="1:13">
      <c r="A108" s="99"/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</row>
    <row r="109" spans="1:13">
      <c r="A109" s="99"/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</row>
    <row r="110" spans="1:13">
      <c r="A110" s="99"/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</row>
    <row r="111" spans="1:13">
      <c r="A111" s="99"/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</row>
    <row r="112" spans="1:13">
      <c r="A112" s="99"/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</row>
    <row r="113" spans="1:13">
      <c r="A113" s="99"/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</row>
    <row r="114" spans="1:13">
      <c r="A114" s="99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</row>
    <row r="115" spans="1:13">
      <c r="A115" s="99"/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</row>
    <row r="116" spans="1:13">
      <c r="A116" s="99"/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</row>
    <row r="117" spans="1:13">
      <c r="A117" s="99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</row>
    <row r="118" spans="1:13">
      <c r="A118" s="99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</row>
    <row r="119" spans="1:13">
      <c r="A119" s="99"/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</row>
    <row r="120" spans="1:13">
      <c r="A120" s="99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</row>
    <row r="121" spans="1:13">
      <c r="A121" s="99"/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</row>
    <row r="122" spans="1:13">
      <c r="A122" s="99"/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</row>
    <row r="123" spans="1:13">
      <c r="A123" s="99"/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</row>
    <row r="124" spans="1:13">
      <c r="A124" s="99"/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</row>
    <row r="125" spans="1:13">
      <c r="A125" s="99"/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</row>
    <row r="126" spans="1:13">
      <c r="A126" s="99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</row>
    <row r="127" spans="1:13">
      <c r="A127" s="99"/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</row>
    <row r="128" spans="1:13">
      <c r="A128" s="99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</row>
    <row r="129" spans="1:13">
      <c r="A129" s="99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</row>
    <row r="130" spans="1:13">
      <c r="A130" s="99"/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</row>
    <row r="131" spans="1:13">
      <c r="A131" s="99"/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</row>
    <row r="132" spans="1:13">
      <c r="A132" s="99"/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</row>
    <row r="133" spans="1:13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</row>
    <row r="134" spans="1:13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</row>
    <row r="135" spans="1:13">
      <c r="A135" s="136"/>
      <c r="B135" s="149"/>
      <c r="C135" s="150"/>
      <c r="D135" s="150"/>
      <c r="E135" s="150"/>
      <c r="F135" s="150"/>
      <c r="G135" s="150"/>
      <c r="H135" s="150"/>
      <c r="I135" s="150"/>
      <c r="J135" s="150"/>
      <c r="K135" s="150"/>
      <c r="L135" s="150"/>
      <c r="M135" s="11"/>
    </row>
    <row r="136" spans="1:13">
      <c r="A136" s="136"/>
      <c r="B136" s="150"/>
      <c r="C136" s="151"/>
      <c r="D136" s="150"/>
      <c r="E136" s="150"/>
      <c r="F136" s="150"/>
      <c r="G136" s="150"/>
      <c r="H136" s="150"/>
      <c r="I136" s="150"/>
      <c r="J136" s="150"/>
      <c r="K136" s="150"/>
      <c r="L136" s="150"/>
      <c r="M136" s="11"/>
    </row>
    <row r="137" spans="1:13">
      <c r="A137" s="136"/>
      <c r="B137" s="149"/>
      <c r="C137" s="150"/>
      <c r="D137" s="150"/>
      <c r="E137" s="150"/>
      <c r="F137" s="150"/>
      <c r="G137" s="150"/>
      <c r="H137" s="150"/>
      <c r="I137" s="150"/>
      <c r="J137" s="150"/>
      <c r="K137" s="150"/>
      <c r="L137" s="150"/>
      <c r="M137" s="11"/>
    </row>
    <row r="138" spans="1:13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</row>
    <row r="139" spans="1:13">
      <c r="A139" s="100"/>
      <c r="B139" s="100"/>
      <c r="C139" s="11"/>
      <c r="D139" s="152"/>
      <c r="E139" s="11"/>
      <c r="F139" s="11"/>
      <c r="G139" s="11"/>
      <c r="H139" s="11"/>
      <c r="I139" s="11"/>
      <c r="J139" s="11"/>
      <c r="K139" s="100"/>
      <c r="L139" s="11"/>
      <c r="M139" s="11"/>
    </row>
    <row r="140" spans="1:13">
      <c r="A140" s="100"/>
      <c r="B140" s="100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</row>
    <row r="141" spans="1:13">
      <c r="A141" s="100"/>
      <c r="B141" s="126"/>
      <c r="C141" s="11"/>
      <c r="D141" s="100"/>
      <c r="E141" s="11"/>
      <c r="F141" s="11"/>
      <c r="G141" s="11"/>
      <c r="H141" s="11"/>
      <c r="I141" s="11"/>
      <c r="J141" s="11"/>
      <c r="K141" s="11"/>
      <c r="L141" s="11"/>
      <c r="M141" s="11"/>
    </row>
    <row r="142" spans="1:13">
      <c r="A142" s="100"/>
      <c r="B142" s="11"/>
      <c r="C142" s="100"/>
      <c r="D142" s="11"/>
      <c r="E142" s="11"/>
      <c r="F142" s="11"/>
      <c r="G142" s="11"/>
      <c r="H142" s="11"/>
      <c r="I142" s="100"/>
      <c r="J142" s="2"/>
      <c r="K142" s="100"/>
      <c r="L142" s="2"/>
      <c r="M142" s="11"/>
    </row>
    <row r="143" spans="1:13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</row>
    <row r="144" spans="1:13">
      <c r="A144" s="136"/>
      <c r="B144" s="100"/>
      <c r="C144" s="100"/>
      <c r="D144" s="100"/>
      <c r="E144" s="100"/>
      <c r="F144" s="100"/>
      <c r="G144" s="100"/>
      <c r="H144" s="100"/>
      <c r="I144" s="11"/>
      <c r="J144" s="11"/>
      <c r="K144" s="11"/>
      <c r="L144" s="11"/>
      <c r="M144" s="11"/>
    </row>
    <row r="145" spans="1:13">
      <c r="A145" s="136"/>
      <c r="B145" s="136"/>
      <c r="C145" s="136"/>
      <c r="D145" s="136"/>
      <c r="E145" s="136"/>
      <c r="F145" s="136"/>
      <c r="G145" s="136"/>
      <c r="H145" s="136"/>
      <c r="I145" s="137"/>
      <c r="J145" s="137"/>
      <c r="K145" s="137"/>
      <c r="L145" s="137"/>
      <c r="M145" s="11"/>
    </row>
    <row r="146" spans="1:13">
      <c r="A146" s="136"/>
      <c r="B146" s="100"/>
      <c r="C146" s="100"/>
      <c r="D146" s="100"/>
      <c r="E146" s="100"/>
      <c r="F146" s="100"/>
      <c r="G146" s="100"/>
      <c r="H146" s="100"/>
      <c r="I146" s="11"/>
      <c r="J146" s="11"/>
      <c r="K146" s="11"/>
      <c r="L146" s="11"/>
      <c r="M146" s="11"/>
    </row>
    <row r="147" spans="1:13">
      <c r="A147" s="99"/>
      <c r="B147" s="143"/>
      <c r="C147" s="143"/>
      <c r="D147" s="143"/>
      <c r="E147" s="11"/>
      <c r="F147" s="11"/>
      <c r="G147" s="11"/>
      <c r="H147" s="11"/>
      <c r="I147" s="11"/>
      <c r="J147" s="11"/>
      <c r="K147" s="11"/>
      <c r="L147" s="11"/>
      <c r="M147" s="11"/>
    </row>
    <row r="148" spans="1:13">
      <c r="A148" s="99"/>
      <c r="B148" s="143"/>
      <c r="C148" s="143"/>
      <c r="D148" s="143"/>
      <c r="E148" s="11"/>
      <c r="F148" s="11"/>
      <c r="G148" s="11"/>
      <c r="H148" s="11"/>
      <c r="I148" s="11"/>
      <c r="J148" s="11"/>
      <c r="K148" s="11"/>
      <c r="L148" s="11"/>
      <c r="M148" s="11"/>
    </row>
    <row r="149" spans="1:13">
      <c r="A149" s="99"/>
      <c r="B149" s="143"/>
      <c r="C149" s="143"/>
      <c r="D149" s="143"/>
      <c r="E149" s="11"/>
      <c r="F149" s="11"/>
      <c r="G149" s="11"/>
      <c r="H149" s="11"/>
      <c r="I149" s="11"/>
      <c r="J149" s="11"/>
      <c r="K149" s="11"/>
      <c r="L149" s="11"/>
      <c r="M149" s="11"/>
    </row>
    <row r="150" spans="1:13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</row>
    <row r="151" spans="1:13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</row>
    <row r="152" spans="1:13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</row>
    <row r="153" spans="1:13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</row>
    <row r="154" spans="1:13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</row>
    <row r="155" spans="1:13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</row>
    <row r="156" spans="1:13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</row>
    <row r="157" spans="1:13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</row>
    <row r="158" spans="1:13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</row>
    <row r="159" spans="1:13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</row>
    <row r="160" spans="1:13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</row>
    <row r="161" spans="1:13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</row>
    <row r="162" spans="1:13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</row>
    <row r="163" spans="1:13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</row>
    <row r="164" spans="1:13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</row>
    <row r="165" spans="1:13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</row>
    <row r="166" spans="1:13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</row>
    <row r="167" spans="1:13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</row>
    <row r="168" spans="1:13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</row>
    <row r="169" spans="1:13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</row>
    <row r="170" spans="1:13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</row>
    <row r="171" spans="1:13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</row>
    <row r="172" spans="1:13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</row>
    <row r="173" spans="1:13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</row>
    <row r="174" spans="1:13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</row>
    <row r="175" spans="1:13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</row>
    <row r="176" spans="1:13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</row>
    <row r="177" spans="1:13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</row>
    <row r="178" spans="1:13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</row>
    <row r="179" spans="1:13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</row>
    <row r="180" spans="1:13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</row>
    <row r="181" spans="1:13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</row>
    <row r="182" spans="1:13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</row>
    <row r="183" spans="1:13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</row>
    <row r="184" spans="1:13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</row>
    <row r="185" spans="1:13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</row>
    <row r="186" spans="1:13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</row>
    <row r="187" spans="1:13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</row>
    <row r="188" spans="1:13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</row>
    <row r="189" spans="1:13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</row>
    <row r="190" spans="1:13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</row>
    <row r="191" spans="1:13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</row>
    <row r="192" spans="1:13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</row>
    <row r="193" spans="1:13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</row>
    <row r="194" spans="1:13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</row>
    <row r="195" spans="1:13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</row>
    <row r="196" spans="1:13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</row>
    <row r="197" spans="1:13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</row>
    <row r="198" spans="1:13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</row>
    <row r="199" spans="1:13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</row>
    <row r="200" spans="1:13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</row>
    <row r="201" spans="1:13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</row>
    <row r="202" spans="1:13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</row>
    <row r="203" spans="1:13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</row>
    <row r="204" spans="1:13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</row>
    <row r="205" spans="1:13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</row>
    <row r="206" spans="1:13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</row>
    <row r="207" spans="1:13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</row>
    <row r="208" spans="1:13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</row>
    <row r="209" spans="1:13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</row>
    <row r="210" spans="1:13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</row>
    <row r="211" spans="1:13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</row>
    <row r="212" spans="1:13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</row>
    <row r="213" spans="1:13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</row>
    <row r="214" spans="1:13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</row>
  </sheetData>
  <mergeCells count="11">
    <mergeCell ref="A1:M1"/>
    <mergeCell ref="B16:D16"/>
    <mergeCell ref="B18:D18"/>
    <mergeCell ref="E18:F18"/>
    <mergeCell ref="B20:C20"/>
    <mergeCell ref="A2:M2"/>
    <mergeCell ref="A3:M3"/>
    <mergeCell ref="B13:C13"/>
    <mergeCell ref="E13:F13"/>
    <mergeCell ref="B14:D14"/>
    <mergeCell ref="E14:M15"/>
  </mergeCells>
  <printOptions horizontalCentered="1"/>
  <pageMargins left="0.31496062992125984" right="0.31496062992125984" top="0.35433070866141736" bottom="0.35433070866141736" header="0.31496062992125984" footer="0.31496062992125984"/>
  <pageSetup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J24"/>
  <sheetViews>
    <sheetView workbookViewId="0">
      <selection activeCell="A2" sqref="A2:J23"/>
    </sheetView>
  </sheetViews>
  <sheetFormatPr baseColWidth="10" defaultRowHeight="11.25"/>
  <cols>
    <col min="1" max="1" width="11.42578125" style="19"/>
    <col min="2" max="2" width="30" style="19" bestFit="1" customWidth="1"/>
    <col min="3" max="3" width="12.5703125" style="19" customWidth="1"/>
    <col min="4" max="4" width="13.85546875" style="19" customWidth="1"/>
    <col min="5" max="5" width="12.28515625" style="19" customWidth="1"/>
    <col min="6" max="16384" width="11.42578125" style="19"/>
  </cols>
  <sheetData>
    <row r="1" spans="1:10" ht="15.75">
      <c r="A1" s="624"/>
      <c r="B1" s="624"/>
      <c r="C1" s="624"/>
      <c r="D1" s="624"/>
      <c r="E1" s="624"/>
      <c r="F1" s="624"/>
      <c r="G1" s="624"/>
      <c r="H1" s="624"/>
      <c r="I1" s="624"/>
      <c r="J1" s="624"/>
    </row>
    <row r="2" spans="1:10" ht="15" customHeight="1">
      <c r="A2" s="627" t="s">
        <v>741</v>
      </c>
      <c r="B2" s="627"/>
      <c r="C2" s="627"/>
      <c r="D2" s="627"/>
      <c r="E2" s="627"/>
      <c r="F2" s="627"/>
      <c r="G2" s="627"/>
      <c r="H2" s="627"/>
      <c r="I2" s="627"/>
      <c r="J2" s="627"/>
    </row>
    <row r="3" spans="1:10" ht="15" customHeight="1">
      <c r="A3" s="627" t="s">
        <v>916</v>
      </c>
      <c r="B3" s="627"/>
      <c r="C3" s="627"/>
      <c r="D3" s="627"/>
      <c r="E3" s="627"/>
      <c r="F3" s="627"/>
      <c r="G3" s="627"/>
      <c r="H3" s="627"/>
      <c r="I3" s="627"/>
      <c r="J3" s="627"/>
    </row>
    <row r="4" spans="1:10" ht="12.75">
      <c r="A4" s="28" t="s">
        <v>508</v>
      </c>
      <c r="J4" s="392" t="s">
        <v>764</v>
      </c>
    </row>
    <row r="5" spans="1:10">
      <c r="A5" s="28" t="s">
        <v>763</v>
      </c>
      <c r="F5" s="28"/>
    </row>
    <row r="6" spans="1:10">
      <c r="A6" s="28"/>
    </row>
    <row r="7" spans="1:10">
      <c r="A7" s="28"/>
    </row>
    <row r="8" spans="1:10">
      <c r="A8" s="670" t="s">
        <v>3</v>
      </c>
      <c r="B8" s="670" t="s">
        <v>631</v>
      </c>
      <c r="C8" s="671" t="s">
        <v>736</v>
      </c>
      <c r="D8" s="673" t="s">
        <v>737</v>
      </c>
      <c r="E8" s="673" t="s">
        <v>738</v>
      </c>
      <c r="F8" s="675" t="s">
        <v>632</v>
      </c>
      <c r="G8" s="675" t="s">
        <v>633</v>
      </c>
      <c r="H8" s="669" t="s">
        <v>634</v>
      </c>
      <c r="I8" s="669"/>
      <c r="J8" s="669" t="s">
        <v>635</v>
      </c>
    </row>
    <row r="9" spans="1:10">
      <c r="A9" s="670"/>
      <c r="B9" s="670"/>
      <c r="C9" s="672"/>
      <c r="D9" s="674"/>
      <c r="E9" s="674"/>
      <c r="F9" s="676"/>
      <c r="G9" s="676"/>
      <c r="H9" s="307" t="s">
        <v>595</v>
      </c>
      <c r="I9" s="308" t="s">
        <v>637</v>
      </c>
      <c r="J9" s="669"/>
    </row>
    <row r="10" spans="1:10">
      <c r="A10" s="334"/>
      <c r="B10" s="335" t="s">
        <v>761</v>
      </c>
      <c r="C10" s="333"/>
      <c r="D10" s="336"/>
      <c r="E10" s="337"/>
      <c r="F10" s="336"/>
      <c r="G10" s="336"/>
      <c r="H10" s="338"/>
      <c r="I10" s="339"/>
      <c r="J10" s="169"/>
    </row>
    <row r="11" spans="1:10">
      <c r="A11" s="108"/>
      <c r="B11" s="406" t="s">
        <v>762</v>
      </c>
      <c r="C11" s="110"/>
      <c r="D11" s="111"/>
      <c r="E11" s="110"/>
      <c r="F11" s="90"/>
      <c r="G11" s="104"/>
      <c r="H11" s="105"/>
      <c r="I11" s="106"/>
      <c r="J11" s="107"/>
    </row>
    <row r="12" spans="1:10">
      <c r="A12" s="334">
        <v>8000</v>
      </c>
      <c r="B12" s="335" t="s">
        <v>650</v>
      </c>
      <c r="C12" s="333">
        <v>0</v>
      </c>
      <c r="D12" s="336">
        <v>0</v>
      </c>
      <c r="E12" s="337">
        <v>0</v>
      </c>
      <c r="F12" s="336">
        <v>2525469.39</v>
      </c>
      <c r="G12" s="336">
        <v>2525469.39</v>
      </c>
      <c r="H12" s="338">
        <f>+G12-C12</f>
        <v>2525469.39</v>
      </c>
      <c r="I12" s="339">
        <f>ROUND(H12/G12,4)</f>
        <v>1</v>
      </c>
      <c r="J12" s="107"/>
    </row>
    <row r="13" spans="1:10">
      <c r="A13" s="108"/>
      <c r="B13" s="109"/>
      <c r="C13" s="110"/>
      <c r="D13" s="111"/>
      <c r="E13" s="110"/>
      <c r="F13" s="90"/>
      <c r="G13" s="104"/>
      <c r="H13" s="105"/>
      <c r="I13" s="106"/>
      <c r="J13" s="107"/>
    </row>
    <row r="14" spans="1:10">
      <c r="A14" s="340"/>
      <c r="B14" s="341"/>
      <c r="C14" s="342"/>
      <c r="D14" s="112"/>
      <c r="E14" s="113"/>
      <c r="F14" s="112"/>
      <c r="G14" s="112"/>
      <c r="H14" s="114"/>
      <c r="I14" s="115"/>
      <c r="J14" s="116"/>
    </row>
    <row r="15" spans="1:10" s="231" customFormat="1">
      <c r="A15" s="319"/>
      <c r="B15" s="320"/>
      <c r="C15" s="321"/>
      <c r="D15" s="322"/>
      <c r="E15" s="113"/>
      <c r="F15" s="322"/>
      <c r="G15" s="322"/>
      <c r="H15" s="323"/>
      <c r="I15" s="324"/>
      <c r="J15" s="154"/>
    </row>
    <row r="16" spans="1:10" s="231" customFormat="1">
      <c r="A16" s="686" t="s">
        <v>702</v>
      </c>
      <c r="B16" s="686"/>
      <c r="C16" s="686"/>
      <c r="D16" s="686"/>
      <c r="E16" s="686"/>
      <c r="F16" s="686"/>
      <c r="G16" s="686"/>
      <c r="H16" s="686"/>
      <c r="I16" s="686"/>
      <c r="J16" s="686"/>
    </row>
    <row r="17" spans="1:10" s="231" customFormat="1">
      <c r="A17" s="686"/>
      <c r="B17" s="686"/>
      <c r="C17" s="686"/>
      <c r="D17" s="686"/>
      <c r="E17" s="686"/>
      <c r="F17" s="686"/>
      <c r="G17" s="686"/>
      <c r="H17" s="686"/>
      <c r="I17" s="686"/>
      <c r="J17" s="686"/>
    </row>
    <row r="18" spans="1:10" s="231" customFormat="1">
      <c r="A18" s="325"/>
      <c r="B18" s="325"/>
      <c r="C18" s="327"/>
      <c r="D18" s="326"/>
      <c r="E18" s="182"/>
      <c r="F18" s="183"/>
      <c r="G18" s="123"/>
      <c r="H18" s="123"/>
      <c r="I18" s="123"/>
      <c r="J18" s="154"/>
    </row>
    <row r="19" spans="1:10" s="231" customFormat="1">
      <c r="A19" s="325"/>
      <c r="B19" s="325"/>
      <c r="C19" s="328"/>
      <c r="D19" s="326"/>
      <c r="E19" s="182"/>
      <c r="F19" s="183"/>
      <c r="G19" s="123"/>
      <c r="H19" s="123"/>
      <c r="I19" s="123"/>
      <c r="J19" s="154"/>
    </row>
    <row r="20" spans="1:10" s="231" customFormat="1">
      <c r="A20" s="329"/>
      <c r="B20" s="325"/>
      <c r="C20" s="327"/>
      <c r="D20" s="326"/>
      <c r="E20" s="182"/>
      <c r="F20" s="183"/>
      <c r="G20" s="123"/>
      <c r="H20" s="123"/>
      <c r="I20" s="123"/>
      <c r="J20" s="154"/>
    </row>
    <row r="21" spans="1:10" s="231" customFormat="1">
      <c r="A21" s="162"/>
      <c r="B21" s="162"/>
      <c r="C21" s="122"/>
      <c r="D21" s="326"/>
      <c r="E21" s="326"/>
      <c r="F21" s="331"/>
      <c r="G21" s="162"/>
      <c r="H21" s="162"/>
      <c r="I21" s="123"/>
      <c r="J21" s="154"/>
    </row>
    <row r="22" spans="1:10">
      <c r="A22" s="589" t="s">
        <v>67</v>
      </c>
      <c r="B22" s="589"/>
      <c r="C22" s="122"/>
      <c r="D22" s="326"/>
      <c r="E22" s="667" t="s">
        <v>642</v>
      </c>
      <c r="F22" s="667"/>
      <c r="G22" s="667"/>
      <c r="H22" s="667"/>
      <c r="I22" s="667"/>
      <c r="J22" s="116"/>
    </row>
    <row r="23" spans="1:10">
      <c r="A23" s="589" t="s">
        <v>69</v>
      </c>
      <c r="B23" s="589"/>
      <c r="C23" s="122"/>
      <c r="D23" s="326"/>
      <c r="E23" s="667" t="s">
        <v>643</v>
      </c>
      <c r="F23" s="667"/>
      <c r="G23" s="667"/>
      <c r="H23" s="667"/>
      <c r="I23" s="667"/>
      <c r="J23" s="116"/>
    </row>
    <row r="24" spans="1:10">
      <c r="A24" s="589"/>
      <c r="B24" s="589"/>
      <c r="C24" s="122"/>
      <c r="D24" s="118"/>
      <c r="E24" s="667"/>
      <c r="F24" s="667"/>
      <c r="G24" s="667"/>
      <c r="H24" s="667"/>
      <c r="I24" s="667"/>
      <c r="J24" s="116"/>
    </row>
  </sheetData>
  <mergeCells count="19">
    <mergeCell ref="A1:J1"/>
    <mergeCell ref="G8:G9"/>
    <mergeCell ref="A23:B23"/>
    <mergeCell ref="E23:I23"/>
    <mergeCell ref="A2:J2"/>
    <mergeCell ref="A3:J3"/>
    <mergeCell ref="A24:B24"/>
    <mergeCell ref="E24:I24"/>
    <mergeCell ref="H8:I8"/>
    <mergeCell ref="A16:J17"/>
    <mergeCell ref="A22:B22"/>
    <mergeCell ref="E22:I22"/>
    <mergeCell ref="J8:J9"/>
    <mergeCell ref="A8:A9"/>
    <mergeCell ref="B8:B9"/>
    <mergeCell ref="C8:C9"/>
    <mergeCell ref="D8:D9"/>
    <mergeCell ref="E8:E9"/>
    <mergeCell ref="F8:F9"/>
  </mergeCells>
  <printOptions horizontalCentered="1"/>
  <pageMargins left="0.31496062992125984" right="0.31496062992125984" top="0.74803149606299213" bottom="0.74803149606299213" header="0.31496062992125984" footer="0.31496062992125984"/>
  <pageSetup scale="90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FF00"/>
  </sheetPr>
  <dimension ref="A2:L28"/>
  <sheetViews>
    <sheetView workbookViewId="0">
      <selection activeCell="A3" sqref="A3:L23"/>
    </sheetView>
  </sheetViews>
  <sheetFormatPr baseColWidth="10" defaultRowHeight="11.25"/>
  <cols>
    <col min="1" max="1" width="7" style="360" customWidth="1"/>
    <col min="2" max="2" width="30.5703125" style="19" customWidth="1"/>
    <col min="3" max="3" width="13" style="19" bestFit="1" customWidth="1"/>
    <col min="4" max="4" width="12" style="19" bestFit="1" customWidth="1"/>
    <col min="5" max="5" width="10.85546875" style="19" bestFit="1" customWidth="1"/>
    <col min="6" max="6" width="13" style="19" bestFit="1" customWidth="1"/>
    <col min="7" max="7" width="14.85546875" style="19" bestFit="1" customWidth="1"/>
    <col min="8" max="9" width="12" style="19" bestFit="1" customWidth="1"/>
    <col min="10" max="10" width="11" style="19" customWidth="1"/>
    <col min="11" max="11" width="12.7109375" style="19" bestFit="1" customWidth="1"/>
    <col min="12" max="12" width="8" style="19" bestFit="1" customWidth="1"/>
    <col min="13" max="16384" width="11.42578125" style="19"/>
  </cols>
  <sheetData>
    <row r="2" spans="1:12" ht="15.75">
      <c r="A2" s="624"/>
      <c r="B2" s="624"/>
      <c r="C2" s="624"/>
      <c r="D2" s="624"/>
      <c r="E2" s="624"/>
      <c r="F2" s="624"/>
      <c r="G2" s="624"/>
      <c r="H2" s="624"/>
      <c r="I2" s="624"/>
      <c r="J2" s="624"/>
      <c r="K2" s="624"/>
      <c r="L2" s="624"/>
    </row>
    <row r="3" spans="1:12" ht="15" customHeight="1">
      <c r="A3" s="627" t="s">
        <v>651</v>
      </c>
      <c r="B3" s="627"/>
      <c r="C3" s="627"/>
      <c r="D3" s="627"/>
      <c r="E3" s="627"/>
      <c r="F3" s="627"/>
      <c r="G3" s="627"/>
      <c r="H3" s="627"/>
      <c r="I3" s="627"/>
      <c r="J3" s="627"/>
      <c r="K3" s="627"/>
      <c r="L3" s="627"/>
    </row>
    <row r="4" spans="1:12" ht="15" customHeight="1">
      <c r="A4" s="627" t="s">
        <v>916</v>
      </c>
      <c r="B4" s="627"/>
      <c r="C4" s="627"/>
      <c r="D4" s="627"/>
      <c r="E4" s="627"/>
      <c r="F4" s="627"/>
      <c r="G4" s="627"/>
      <c r="H4" s="627"/>
      <c r="I4" s="627"/>
      <c r="J4" s="627"/>
      <c r="K4" s="627"/>
      <c r="L4" s="627"/>
    </row>
    <row r="6" spans="1:12" ht="12.75">
      <c r="A6" s="28" t="s">
        <v>499</v>
      </c>
      <c r="K6" s="656" t="s">
        <v>652</v>
      </c>
      <c r="L6" s="656"/>
    </row>
    <row r="7" spans="1:12">
      <c r="A7" s="28" t="s">
        <v>758</v>
      </c>
    </row>
    <row r="8" spans="1:12">
      <c r="B8" s="28"/>
    </row>
    <row r="9" spans="1:12" ht="15" customHeight="1">
      <c r="A9" s="689" t="s">
        <v>3</v>
      </c>
      <c r="B9" s="691" t="s">
        <v>661</v>
      </c>
      <c r="C9" s="695" t="s">
        <v>736</v>
      </c>
      <c r="D9" s="697" t="s">
        <v>653</v>
      </c>
      <c r="E9" s="697"/>
      <c r="F9" s="693" t="s">
        <v>738</v>
      </c>
      <c r="G9" s="687" t="s">
        <v>656</v>
      </c>
      <c r="H9" s="687" t="s">
        <v>632</v>
      </c>
      <c r="I9" s="687" t="s">
        <v>657</v>
      </c>
      <c r="J9" s="687" t="s">
        <v>658</v>
      </c>
      <c r="K9" s="698" t="s">
        <v>634</v>
      </c>
      <c r="L9" s="698"/>
    </row>
    <row r="10" spans="1:12">
      <c r="A10" s="690"/>
      <c r="B10" s="692"/>
      <c r="C10" s="696"/>
      <c r="D10" s="344" t="s">
        <v>654</v>
      </c>
      <c r="E10" s="345" t="s">
        <v>655</v>
      </c>
      <c r="F10" s="694"/>
      <c r="G10" s="688"/>
      <c r="H10" s="688"/>
      <c r="I10" s="688"/>
      <c r="J10" s="688"/>
      <c r="K10" s="345" t="s">
        <v>595</v>
      </c>
      <c r="L10" s="345" t="s">
        <v>637</v>
      </c>
    </row>
    <row r="11" spans="1:12" ht="22.5">
      <c r="A11" s="399">
        <v>7000</v>
      </c>
      <c r="B11" s="400" t="s">
        <v>659</v>
      </c>
      <c r="C11" s="165"/>
      <c r="D11" s="166"/>
      <c r="E11" s="167"/>
      <c r="F11" s="107"/>
      <c r="G11" s="107"/>
      <c r="H11" s="563">
        <v>4793901.74</v>
      </c>
      <c r="I11" s="401">
        <v>0</v>
      </c>
      <c r="J11" s="401">
        <v>0</v>
      </c>
      <c r="K11" s="168"/>
      <c r="L11" s="106"/>
    </row>
    <row r="12" spans="1:12">
      <c r="A12" s="232"/>
      <c r="B12" s="157"/>
      <c r="C12" s="166"/>
      <c r="D12" s="166"/>
      <c r="E12" s="167"/>
      <c r="F12" s="107"/>
      <c r="G12" s="107"/>
      <c r="H12" s="157"/>
      <c r="I12" s="157"/>
      <c r="J12" s="157"/>
      <c r="K12" s="157"/>
      <c r="L12" s="157"/>
    </row>
    <row r="13" spans="1:12">
      <c r="A13" s="232"/>
      <c r="B13" s="157"/>
      <c r="C13" s="169"/>
      <c r="D13" s="169"/>
      <c r="E13" s="167"/>
      <c r="F13" s="107"/>
      <c r="G13" s="107"/>
      <c r="H13" s="157"/>
      <c r="I13" s="157"/>
      <c r="J13" s="157"/>
      <c r="K13" s="157"/>
      <c r="L13" s="157"/>
    </row>
    <row r="14" spans="1:12">
      <c r="A14" s="232"/>
      <c r="B14" s="157"/>
      <c r="C14" s="169"/>
      <c r="D14" s="169"/>
      <c r="E14" s="167"/>
      <c r="F14" s="107"/>
      <c r="G14" s="107"/>
      <c r="H14" s="157"/>
      <c r="I14" s="157"/>
      <c r="J14" s="157"/>
      <c r="K14" s="157"/>
      <c r="L14" s="157"/>
    </row>
    <row r="15" spans="1:12">
      <c r="B15" s="119"/>
      <c r="C15" s="120"/>
      <c r="D15" s="120"/>
      <c r="E15" s="153"/>
      <c r="F15" s="154"/>
      <c r="G15" s="154"/>
      <c r="H15" s="123"/>
      <c r="I15" s="123"/>
      <c r="J15" s="123"/>
      <c r="K15" s="123"/>
      <c r="L15" s="123"/>
    </row>
    <row r="16" spans="1:12">
      <c r="B16" s="686" t="s">
        <v>702</v>
      </c>
      <c r="C16" s="686"/>
      <c r="D16" s="686"/>
      <c r="E16" s="686"/>
      <c r="F16" s="686"/>
      <c r="G16" s="686"/>
      <c r="H16" s="686"/>
      <c r="I16" s="686"/>
      <c r="J16" s="686"/>
      <c r="K16" s="686"/>
      <c r="L16" s="123"/>
    </row>
    <row r="17" spans="2:12">
      <c r="B17" s="686"/>
      <c r="C17" s="686"/>
      <c r="D17" s="686"/>
      <c r="E17" s="686"/>
      <c r="F17" s="686"/>
      <c r="G17" s="686"/>
      <c r="H17" s="686"/>
      <c r="I17" s="686"/>
      <c r="J17" s="686"/>
      <c r="K17" s="686"/>
      <c r="L17" s="123"/>
    </row>
    <row r="18" spans="2:12">
      <c r="B18" s="325"/>
      <c r="C18" s="325"/>
      <c r="D18" s="327"/>
      <c r="E18" s="326"/>
      <c r="F18" s="182"/>
      <c r="G18" s="183"/>
      <c r="H18" s="123"/>
      <c r="I18" s="123"/>
      <c r="J18" s="123"/>
      <c r="K18" s="154"/>
      <c r="L18" s="123"/>
    </row>
    <row r="19" spans="2:12">
      <c r="B19" s="325"/>
      <c r="C19" s="325"/>
      <c r="D19" s="328"/>
      <c r="E19" s="326"/>
      <c r="F19" s="182"/>
      <c r="G19" s="183"/>
      <c r="H19" s="123"/>
      <c r="I19" s="123"/>
      <c r="J19" s="123"/>
      <c r="K19" s="154"/>
      <c r="L19" s="123"/>
    </row>
    <row r="20" spans="2:12">
      <c r="B20" s="329"/>
      <c r="C20" s="325"/>
      <c r="D20" s="327"/>
      <c r="E20" s="326"/>
      <c r="F20" s="182"/>
      <c r="G20" s="183"/>
      <c r="H20" s="123"/>
      <c r="I20" s="123"/>
      <c r="J20" s="123"/>
      <c r="K20" s="154"/>
      <c r="L20" s="123"/>
    </row>
    <row r="21" spans="2:12">
      <c r="B21" s="162"/>
      <c r="C21" s="162"/>
      <c r="D21" s="122"/>
      <c r="E21" s="326"/>
      <c r="F21" s="326"/>
      <c r="G21" s="331"/>
      <c r="H21" s="162"/>
      <c r="I21" s="162"/>
      <c r="J21" s="123"/>
      <c r="K21" s="154"/>
      <c r="L21" s="123"/>
    </row>
    <row r="22" spans="2:12">
      <c r="B22" s="589" t="s">
        <v>67</v>
      </c>
      <c r="C22" s="589"/>
      <c r="D22" s="122"/>
      <c r="E22" s="326"/>
      <c r="F22" s="667" t="s">
        <v>642</v>
      </c>
      <c r="G22" s="667"/>
      <c r="H22" s="667"/>
      <c r="I22" s="667"/>
      <c r="J22" s="667"/>
      <c r="K22" s="116"/>
      <c r="L22" s="123"/>
    </row>
    <row r="23" spans="2:12">
      <c r="B23" s="589" t="s">
        <v>69</v>
      </c>
      <c r="C23" s="589"/>
      <c r="D23" s="122"/>
      <c r="E23" s="326"/>
      <c r="F23" s="667" t="s">
        <v>643</v>
      </c>
      <c r="G23" s="667"/>
      <c r="H23" s="667"/>
      <c r="I23" s="667"/>
      <c r="J23" s="667"/>
      <c r="K23" s="116"/>
      <c r="L23" s="123"/>
    </row>
    <row r="24" spans="2:12">
      <c r="B24" s="123"/>
      <c r="C24" s="155"/>
      <c r="D24" s="155"/>
      <c r="E24" s="153"/>
      <c r="F24" s="154"/>
      <c r="G24" s="154"/>
      <c r="H24" s="123"/>
      <c r="I24" s="123"/>
      <c r="J24" s="123"/>
      <c r="K24" s="123"/>
      <c r="L24" s="123"/>
    </row>
    <row r="25" spans="2:12">
      <c r="B25" s="123"/>
      <c r="C25" s="155"/>
      <c r="D25" s="155"/>
      <c r="E25" s="153"/>
      <c r="F25" s="154"/>
      <c r="G25" s="154"/>
      <c r="H25" s="123"/>
      <c r="I25" s="123"/>
      <c r="J25" s="123"/>
      <c r="K25" s="123"/>
      <c r="L25" s="123"/>
    </row>
    <row r="26" spans="2:12">
      <c r="B26" s="123"/>
      <c r="C26" s="155"/>
      <c r="D26" s="155"/>
      <c r="E26" s="153"/>
      <c r="F26" s="154"/>
      <c r="G26" s="154"/>
      <c r="H26" s="123"/>
      <c r="I26" s="123"/>
      <c r="J26" s="123"/>
      <c r="K26" s="123"/>
      <c r="L26" s="123"/>
    </row>
    <row r="27" spans="2:12">
      <c r="B27" s="123"/>
      <c r="C27" s="155"/>
      <c r="D27" s="155"/>
      <c r="E27" s="153"/>
      <c r="F27" s="154"/>
      <c r="G27" s="154"/>
      <c r="H27" s="123"/>
      <c r="I27" s="123"/>
      <c r="J27" s="123"/>
      <c r="K27" s="123"/>
      <c r="L27" s="123"/>
    </row>
    <row r="28" spans="2:12">
      <c r="B28" s="123"/>
      <c r="C28" s="155"/>
      <c r="D28" s="155"/>
      <c r="E28" s="153"/>
      <c r="F28" s="154"/>
      <c r="G28" s="154"/>
      <c r="H28" s="123"/>
      <c r="I28" s="123"/>
      <c r="J28" s="123"/>
      <c r="K28" s="123"/>
      <c r="L28" s="123"/>
    </row>
  </sheetData>
  <mergeCells count="19">
    <mergeCell ref="A2:L2"/>
    <mergeCell ref="B23:C23"/>
    <mergeCell ref="F23:J23"/>
    <mergeCell ref="A9:A10"/>
    <mergeCell ref="B9:B10"/>
    <mergeCell ref="F9:F10"/>
    <mergeCell ref="C9:C10"/>
    <mergeCell ref="G9:G10"/>
    <mergeCell ref="B16:K17"/>
    <mergeCell ref="B22:C22"/>
    <mergeCell ref="F22:J22"/>
    <mergeCell ref="D9:E9"/>
    <mergeCell ref="K9:L9"/>
    <mergeCell ref="H9:H10"/>
    <mergeCell ref="I9:I10"/>
    <mergeCell ref="J9:J10"/>
    <mergeCell ref="A3:L3"/>
    <mergeCell ref="K6:L6"/>
    <mergeCell ref="A4:L4"/>
  </mergeCells>
  <printOptions horizontalCentered="1"/>
  <pageMargins left="0.31496062992125984" right="0.31496062992125984" top="0.74803149606299213" bottom="0.74803149606299213" header="0.31496062992125984" footer="0.31496062992125984"/>
  <pageSetup scale="80" orientation="landscape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2:G20"/>
  <sheetViews>
    <sheetView workbookViewId="0">
      <selection activeCell="A3" sqref="A3:G21"/>
    </sheetView>
  </sheetViews>
  <sheetFormatPr baseColWidth="10" defaultRowHeight="15"/>
  <cols>
    <col min="3" max="5" width="11.42578125" customWidth="1"/>
    <col min="6" max="6" width="26" customWidth="1"/>
    <col min="7" max="7" width="17.140625" customWidth="1"/>
  </cols>
  <sheetData>
    <row r="2" spans="1:7" ht="15.75">
      <c r="A2" s="701"/>
      <c r="B2" s="701"/>
      <c r="C2" s="701"/>
      <c r="D2" s="701"/>
      <c r="E2" s="701"/>
      <c r="F2" s="701"/>
      <c r="G2" s="701"/>
    </row>
    <row r="3" spans="1:7">
      <c r="A3" s="699" t="s">
        <v>660</v>
      </c>
      <c r="B3" s="699"/>
      <c r="C3" s="699"/>
      <c r="D3" s="699"/>
      <c r="E3" s="699"/>
      <c r="F3" s="699"/>
      <c r="G3" s="699"/>
    </row>
    <row r="5" spans="1:7">
      <c r="A5" s="156" t="s">
        <v>499</v>
      </c>
      <c r="G5" s="346" t="s">
        <v>765</v>
      </c>
    </row>
    <row r="6" spans="1:7">
      <c r="A6" s="156" t="s">
        <v>751</v>
      </c>
    </row>
    <row r="7" spans="1:7">
      <c r="A7" s="156" t="s">
        <v>858</v>
      </c>
    </row>
    <row r="8" spans="1:7">
      <c r="A8" s="156"/>
    </row>
    <row r="9" spans="1:7">
      <c r="A9" s="156"/>
    </row>
    <row r="10" spans="1:7">
      <c r="A10" s="349" t="s">
        <v>3</v>
      </c>
      <c r="B10" s="700" t="s">
        <v>661</v>
      </c>
      <c r="C10" s="700"/>
      <c r="D10" s="700"/>
      <c r="E10" s="700" t="s">
        <v>662</v>
      </c>
      <c r="F10" s="700"/>
      <c r="G10" s="700"/>
    </row>
    <row r="11" spans="1:7">
      <c r="A11" s="407">
        <v>8000</v>
      </c>
      <c r="B11" s="702" t="s">
        <v>766</v>
      </c>
      <c r="C11" s="703"/>
      <c r="D11" s="704"/>
      <c r="E11" s="705" t="s">
        <v>859</v>
      </c>
      <c r="F11" s="706"/>
      <c r="G11" s="707"/>
    </row>
    <row r="12" spans="1:7">
      <c r="A12" s="408"/>
      <c r="B12" s="409"/>
      <c r="C12" s="378"/>
      <c r="D12" s="410"/>
      <c r="E12" s="708"/>
      <c r="F12" s="709"/>
      <c r="G12" s="710"/>
    </row>
    <row r="13" spans="1:7">
      <c r="A13" s="347"/>
      <c r="B13" s="159"/>
      <c r="C13" s="123"/>
      <c r="D13" s="160"/>
      <c r="E13" s="708"/>
      <c r="F13" s="709"/>
      <c r="G13" s="710"/>
    </row>
    <row r="14" spans="1:7">
      <c r="A14" s="347"/>
      <c r="B14" s="159"/>
      <c r="C14" s="123"/>
      <c r="D14" s="160"/>
      <c r="E14" s="708"/>
      <c r="F14" s="709"/>
      <c r="G14" s="710"/>
    </row>
    <row r="15" spans="1:7">
      <c r="A15" s="347"/>
      <c r="B15" s="159"/>
      <c r="C15" s="123"/>
      <c r="D15" s="160"/>
      <c r="E15" s="158"/>
      <c r="F15" s="123"/>
      <c r="G15" s="160"/>
    </row>
    <row r="16" spans="1:7">
      <c r="A16" s="347"/>
      <c r="B16" s="159"/>
      <c r="C16" s="123"/>
      <c r="D16" s="160"/>
      <c r="E16" s="158"/>
      <c r="F16" s="123"/>
      <c r="G16" s="160"/>
    </row>
    <row r="17" spans="1:7">
      <c r="A17" s="347"/>
      <c r="B17" s="159"/>
      <c r="C17" s="123"/>
      <c r="D17" s="160"/>
      <c r="E17" s="158"/>
      <c r="F17" s="123"/>
      <c r="G17" s="160"/>
    </row>
    <row r="18" spans="1:7">
      <c r="A18" s="347"/>
      <c r="B18" s="159"/>
      <c r="C18" s="123"/>
      <c r="D18" s="160"/>
      <c r="E18" s="158"/>
      <c r="F18" s="123"/>
      <c r="G18" s="160"/>
    </row>
    <row r="19" spans="1:7">
      <c r="A19" s="347"/>
      <c r="B19" s="159"/>
      <c r="C19" s="123"/>
      <c r="D19" s="160"/>
      <c r="E19" s="158"/>
      <c r="F19" s="123"/>
      <c r="G19" s="160"/>
    </row>
    <row r="20" spans="1:7">
      <c r="A20" s="348"/>
      <c r="B20" s="161"/>
      <c r="C20" s="162"/>
      <c r="D20" s="164"/>
      <c r="E20" s="163"/>
      <c r="F20" s="162"/>
      <c r="G20" s="164"/>
    </row>
  </sheetData>
  <mergeCells count="6">
    <mergeCell ref="A3:G3"/>
    <mergeCell ref="B10:D10"/>
    <mergeCell ref="E10:G10"/>
    <mergeCell ref="A2:G2"/>
    <mergeCell ref="B11:D11"/>
    <mergeCell ref="E11:G14"/>
  </mergeCells>
  <printOptions horizontalCentered="1"/>
  <pageMargins left="0.31496062992125984" right="0.31496062992125984" top="0.74803149606299213" bottom="0.74803149606299213" header="0.31496062992125984" footer="0.31496062992125984"/>
  <pageSetup scale="90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FF00"/>
  </sheetPr>
  <dimension ref="A2:J30"/>
  <sheetViews>
    <sheetView workbookViewId="0">
      <selection activeCell="A3" sqref="A3:J28"/>
    </sheetView>
  </sheetViews>
  <sheetFormatPr baseColWidth="10" defaultRowHeight="11.25"/>
  <cols>
    <col min="1" max="1" width="30.7109375" style="19" customWidth="1"/>
    <col min="2" max="2" width="13.28515625" style="19" bestFit="1" customWidth="1"/>
    <col min="3" max="3" width="9" style="19" bestFit="1" customWidth="1"/>
    <col min="4" max="4" width="14" style="19" customWidth="1"/>
    <col min="5" max="5" width="19.28515625" style="19" bestFit="1" customWidth="1"/>
    <col min="6" max="6" width="12.42578125" style="19" bestFit="1" customWidth="1"/>
    <col min="7" max="7" width="12.5703125" style="19" bestFit="1" customWidth="1"/>
    <col min="8" max="8" width="13" style="19" bestFit="1" customWidth="1"/>
    <col min="9" max="9" width="12.7109375" style="19" bestFit="1" customWidth="1"/>
    <col min="10" max="10" width="14.7109375" style="19" bestFit="1" customWidth="1"/>
    <col min="11" max="16384" width="11.42578125" style="19"/>
  </cols>
  <sheetData>
    <row r="2" spans="1:10" ht="15.75">
      <c r="A2" s="624"/>
      <c r="B2" s="624"/>
      <c r="C2" s="624"/>
      <c r="D2" s="624"/>
      <c r="E2" s="624"/>
      <c r="F2" s="624"/>
      <c r="G2" s="624"/>
      <c r="H2" s="624"/>
      <c r="I2" s="624"/>
      <c r="J2" s="624"/>
    </row>
    <row r="3" spans="1:10" ht="15" customHeight="1">
      <c r="A3" s="627" t="s">
        <v>663</v>
      </c>
      <c r="B3" s="627"/>
      <c r="C3" s="627"/>
      <c r="D3" s="627"/>
      <c r="E3" s="627"/>
      <c r="F3" s="627"/>
      <c r="G3" s="627"/>
      <c r="H3" s="627"/>
      <c r="I3" s="627"/>
      <c r="J3" s="627"/>
    </row>
    <row r="4" spans="1:10" ht="15" customHeight="1">
      <c r="A4" s="627" t="s">
        <v>916</v>
      </c>
      <c r="B4" s="627"/>
      <c r="C4" s="627"/>
      <c r="D4" s="627"/>
      <c r="E4" s="627"/>
      <c r="F4" s="627"/>
      <c r="G4" s="627"/>
      <c r="H4" s="627"/>
      <c r="I4" s="627"/>
      <c r="J4" s="627"/>
    </row>
    <row r="5" spans="1:10" ht="12.75">
      <c r="A5" s="28" t="s">
        <v>499</v>
      </c>
      <c r="J5" s="332" t="s">
        <v>664</v>
      </c>
    </row>
    <row r="6" spans="1:10">
      <c r="A6" s="28" t="s">
        <v>758</v>
      </c>
    </row>
    <row r="8" spans="1:10">
      <c r="A8" s="350" t="s">
        <v>665</v>
      </c>
      <c r="B8" s="350" t="s">
        <v>666</v>
      </c>
      <c r="C8" s="350" t="s">
        <v>667</v>
      </c>
      <c r="D8" s="350" t="s">
        <v>668</v>
      </c>
      <c r="E8" s="350" t="s">
        <v>669</v>
      </c>
      <c r="F8" s="350" t="s">
        <v>670</v>
      </c>
      <c r="G8" s="350" t="s">
        <v>929</v>
      </c>
      <c r="H8" s="350" t="s">
        <v>671</v>
      </c>
      <c r="I8" s="350" t="s">
        <v>672</v>
      </c>
      <c r="J8" s="350" t="s">
        <v>930</v>
      </c>
    </row>
    <row r="9" spans="1:10">
      <c r="A9" s="351" t="s">
        <v>673</v>
      </c>
      <c r="B9" s="351" t="s">
        <v>674</v>
      </c>
      <c r="C9" s="352"/>
      <c r="D9" s="351" t="s">
        <v>675</v>
      </c>
      <c r="E9" s="351" t="s">
        <v>676</v>
      </c>
      <c r="F9" s="351" t="s">
        <v>70</v>
      </c>
      <c r="G9" s="351">
        <v>2017</v>
      </c>
      <c r="H9" s="351" t="s">
        <v>677</v>
      </c>
      <c r="I9" s="351" t="s">
        <v>678</v>
      </c>
      <c r="J9" s="353" t="s">
        <v>931</v>
      </c>
    </row>
    <row r="10" spans="1:10">
      <c r="A10" s="170" t="s">
        <v>27</v>
      </c>
      <c r="B10" s="171"/>
      <c r="C10" s="171"/>
      <c r="D10" s="171"/>
      <c r="E10" s="171"/>
      <c r="F10" s="171"/>
      <c r="G10" s="172">
        <v>-1011571.8</v>
      </c>
      <c r="H10" s="172">
        <v>1990186.11</v>
      </c>
      <c r="I10" s="172">
        <v>0</v>
      </c>
      <c r="J10" s="172">
        <f>G10-H10+I10</f>
        <v>-3001757.91</v>
      </c>
    </row>
    <row r="11" spans="1:10">
      <c r="A11" s="170" t="s">
        <v>458</v>
      </c>
      <c r="B11" s="173"/>
      <c r="C11" s="171"/>
      <c r="D11" s="171"/>
      <c r="E11" s="171"/>
      <c r="F11" s="171"/>
      <c r="G11" s="172">
        <v>15000</v>
      </c>
      <c r="H11" s="172">
        <v>0</v>
      </c>
      <c r="I11" s="172">
        <v>0</v>
      </c>
      <c r="J11" s="172">
        <f>G11-H11+I11</f>
        <v>15000</v>
      </c>
    </row>
    <row r="12" spans="1:10">
      <c r="A12" s="170" t="s">
        <v>679</v>
      </c>
      <c r="B12" s="173"/>
      <c r="C12" s="171"/>
      <c r="D12" s="171"/>
      <c r="E12" s="171"/>
      <c r="F12" s="171"/>
      <c r="G12" s="172">
        <v>32818.43</v>
      </c>
      <c r="H12" s="172"/>
      <c r="I12" s="172">
        <v>5389.19</v>
      </c>
      <c r="J12" s="172">
        <f>G12-H12+I12</f>
        <v>38207.620000000003</v>
      </c>
    </row>
    <row r="13" spans="1:10">
      <c r="A13" s="170"/>
      <c r="B13" s="173"/>
      <c r="C13" s="171"/>
      <c r="D13" s="171"/>
      <c r="E13" s="171" t="s">
        <v>70</v>
      </c>
      <c r="F13" s="171"/>
      <c r="G13" s="174"/>
      <c r="H13" s="174"/>
      <c r="I13" s="174"/>
      <c r="J13" s="174"/>
    </row>
    <row r="14" spans="1:10">
      <c r="A14" s="325"/>
      <c r="B14" s="175"/>
      <c r="C14" s="175"/>
      <c r="D14" s="175"/>
      <c r="E14" s="175"/>
      <c r="F14" s="175"/>
      <c r="G14" s="402"/>
      <c r="H14" s="402"/>
      <c r="I14" s="402"/>
      <c r="J14" s="402"/>
    </row>
    <row r="15" spans="1:10">
      <c r="A15" s="325"/>
      <c r="B15" s="175"/>
      <c r="C15" s="175"/>
      <c r="D15" s="175"/>
      <c r="E15" s="175"/>
      <c r="F15" s="175"/>
      <c r="G15" s="402"/>
      <c r="H15" s="402"/>
      <c r="I15" s="402"/>
      <c r="J15" s="402"/>
    </row>
    <row r="16" spans="1:10">
      <c r="A16" s="325"/>
      <c r="B16" s="175"/>
      <c r="C16" s="175"/>
      <c r="D16" s="175"/>
      <c r="E16" s="175"/>
      <c r="F16" s="175"/>
      <c r="G16" s="402"/>
      <c r="H16" s="402"/>
      <c r="I16" s="402"/>
      <c r="J16" s="402"/>
    </row>
    <row r="17" spans="1:10">
      <c r="A17" s="325"/>
      <c r="B17" s="175"/>
      <c r="C17" s="175"/>
      <c r="D17" s="175"/>
      <c r="E17" s="175"/>
      <c r="F17" s="175"/>
      <c r="G17" s="402"/>
      <c r="H17" s="402"/>
      <c r="I17" s="402"/>
      <c r="J17" s="402"/>
    </row>
    <row r="18" spans="1:10">
      <c r="A18" s="325"/>
      <c r="B18" s="175"/>
      <c r="C18" s="175"/>
      <c r="D18" s="175"/>
      <c r="E18" s="175"/>
      <c r="F18" s="175"/>
      <c r="G18" s="402"/>
      <c r="H18" s="402"/>
      <c r="I18" s="402"/>
      <c r="J18" s="402"/>
    </row>
    <row r="19" spans="1:10">
      <c r="A19" s="325"/>
      <c r="B19" s="175"/>
      <c r="C19" s="175"/>
      <c r="D19" s="175"/>
      <c r="E19" s="175"/>
      <c r="F19" s="175"/>
      <c r="G19" s="402"/>
      <c r="H19" s="402"/>
      <c r="I19" s="402"/>
      <c r="J19" s="402"/>
    </row>
    <row r="20" spans="1:10">
      <c r="A20" s="175"/>
      <c r="B20" s="175"/>
      <c r="C20" s="175"/>
      <c r="D20" s="175"/>
      <c r="E20" s="175"/>
      <c r="F20" s="175"/>
      <c r="G20" s="403"/>
      <c r="H20" s="403"/>
      <c r="I20" s="403"/>
      <c r="J20" s="403"/>
    </row>
    <row r="21" spans="1:10">
      <c r="A21" s="175"/>
      <c r="B21" s="175"/>
      <c r="C21" s="175"/>
      <c r="D21" s="175"/>
      <c r="E21" s="175"/>
      <c r="F21" s="175"/>
      <c r="G21" s="175"/>
      <c r="H21" s="175"/>
      <c r="I21" s="175"/>
      <c r="J21" s="175"/>
    </row>
    <row r="22" spans="1:10">
      <c r="A22" s="175"/>
      <c r="B22" s="175"/>
      <c r="C22" s="175"/>
      <c r="D22" s="175"/>
      <c r="E22" s="175"/>
      <c r="F22" s="175"/>
      <c r="G22" s="175"/>
      <c r="H22" s="175"/>
      <c r="I22" s="175"/>
      <c r="J22" s="175"/>
    </row>
    <row r="23" spans="1:10">
      <c r="A23" s="175"/>
      <c r="B23" s="175"/>
      <c r="C23" s="175"/>
      <c r="D23" s="175"/>
      <c r="E23" s="175"/>
      <c r="F23" s="175"/>
      <c r="G23" s="175"/>
      <c r="H23" s="175"/>
      <c r="I23" s="175"/>
      <c r="J23" s="175"/>
    </row>
    <row r="24" spans="1:10">
      <c r="A24" s="175"/>
      <c r="B24" s="175"/>
      <c r="C24" s="175"/>
      <c r="D24" s="175"/>
      <c r="E24" s="175"/>
      <c r="F24" s="175"/>
      <c r="G24" s="175"/>
      <c r="H24" s="175"/>
      <c r="I24" s="175"/>
      <c r="J24" s="175"/>
    </row>
    <row r="25" spans="1:10">
      <c r="A25" s="175"/>
      <c r="B25" s="175"/>
      <c r="C25" s="175"/>
      <c r="D25" s="175"/>
      <c r="E25" s="175"/>
      <c r="F25" s="175"/>
      <c r="G25" s="175"/>
      <c r="H25" s="175"/>
      <c r="I25" s="175"/>
      <c r="J25" s="175"/>
    </row>
    <row r="26" spans="1:10">
      <c r="A26" s="712" t="s">
        <v>642</v>
      </c>
      <c r="B26" s="711"/>
      <c r="C26" s="711"/>
      <c r="D26" s="175"/>
      <c r="E26" s="175"/>
      <c r="F26" s="712" t="s">
        <v>67</v>
      </c>
      <c r="G26" s="711"/>
      <c r="H26" s="711"/>
      <c r="I26" s="711"/>
      <c r="J26" s="711"/>
    </row>
    <row r="27" spans="1:10">
      <c r="A27" s="711" t="s">
        <v>643</v>
      </c>
      <c r="B27" s="711"/>
      <c r="C27" s="711"/>
      <c r="D27" s="175"/>
      <c r="E27" s="175"/>
      <c r="F27" s="711" t="s">
        <v>69</v>
      </c>
      <c r="G27" s="711"/>
      <c r="H27" s="711"/>
      <c r="I27" s="711"/>
      <c r="J27" s="711"/>
    </row>
    <row r="28" spans="1:10">
      <c r="A28" s="175"/>
      <c r="B28" s="175"/>
      <c r="C28" s="175"/>
      <c r="D28" s="175"/>
      <c r="E28" s="175"/>
      <c r="F28" s="175"/>
      <c r="G28" s="175"/>
      <c r="H28" s="175"/>
      <c r="I28" s="175"/>
      <c r="J28" s="175"/>
    </row>
    <row r="29" spans="1:10">
      <c r="A29" s="175"/>
      <c r="B29" s="175"/>
      <c r="C29" s="175"/>
      <c r="D29" s="175"/>
      <c r="E29" s="175"/>
      <c r="F29" s="175"/>
      <c r="G29" s="175"/>
      <c r="H29" s="175"/>
      <c r="I29" s="175"/>
      <c r="J29" s="175"/>
    </row>
    <row r="30" spans="1:10">
      <c r="A30" s="175"/>
      <c r="B30" s="175"/>
      <c r="C30" s="175"/>
      <c r="D30" s="175"/>
      <c r="E30" s="175"/>
      <c r="F30" s="175"/>
      <c r="G30" s="175"/>
      <c r="H30" s="175"/>
      <c r="I30" s="175"/>
      <c r="J30" s="175"/>
    </row>
  </sheetData>
  <mergeCells count="7">
    <mergeCell ref="A2:J2"/>
    <mergeCell ref="A27:C27"/>
    <mergeCell ref="F27:J27"/>
    <mergeCell ref="A26:C26"/>
    <mergeCell ref="F26:J26"/>
    <mergeCell ref="A3:J3"/>
    <mergeCell ref="A4:J4"/>
  </mergeCells>
  <printOptions horizontalCentered="1"/>
  <pageMargins left="0.31496062992125984" right="0.31496062992125984" top="0.74803149606299213" bottom="0.74803149606299213" header="0.31496062992125984" footer="0.31496062992125984"/>
  <pageSetup scale="85" orientation="landscape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FF00"/>
  </sheetPr>
  <dimension ref="A1:M215"/>
  <sheetViews>
    <sheetView zoomScaleNormal="100" workbookViewId="0">
      <selection activeCell="M215" sqref="A1:M215"/>
    </sheetView>
  </sheetViews>
  <sheetFormatPr baseColWidth="10" defaultColWidth="11.42578125" defaultRowHeight="15"/>
  <cols>
    <col min="1" max="1" width="4.85546875" customWidth="1"/>
    <col min="2" max="2" width="41.7109375" customWidth="1"/>
    <col min="3" max="3" width="8.42578125" customWidth="1"/>
    <col min="4" max="4" width="7.28515625" customWidth="1"/>
    <col min="5" max="5" width="11.7109375" bestFit="1" customWidth="1"/>
    <col min="6" max="6" width="9.7109375" customWidth="1"/>
    <col min="7" max="8" width="7.85546875" customWidth="1"/>
    <col min="9" max="9" width="8" customWidth="1"/>
    <col min="10" max="10" width="7.42578125" customWidth="1"/>
    <col min="11" max="11" width="5.28515625" customWidth="1"/>
    <col min="12" max="12" width="4.42578125" customWidth="1"/>
    <col min="13" max="13" width="4.7109375" customWidth="1"/>
    <col min="259" max="259" width="5.7109375" customWidth="1"/>
    <col min="260" max="260" width="44.140625" customWidth="1"/>
    <col min="261" max="261" width="11.85546875" customWidth="1"/>
    <col min="262" max="262" width="12.85546875" customWidth="1"/>
    <col min="263" max="263" width="7.7109375" customWidth="1"/>
    <col min="264" max="264" width="7.5703125" customWidth="1"/>
    <col min="265" max="265" width="7.7109375" customWidth="1"/>
    <col min="266" max="266" width="7.42578125" customWidth="1"/>
    <col min="515" max="515" width="5.7109375" customWidth="1"/>
    <col min="516" max="516" width="44.140625" customWidth="1"/>
    <col min="517" max="517" width="11.85546875" customWidth="1"/>
    <col min="518" max="518" width="12.85546875" customWidth="1"/>
    <col min="519" max="519" width="7.7109375" customWidth="1"/>
    <col min="520" max="520" width="7.5703125" customWidth="1"/>
    <col min="521" max="521" width="7.7109375" customWidth="1"/>
    <col min="522" max="522" width="7.42578125" customWidth="1"/>
    <col min="771" max="771" width="5.7109375" customWidth="1"/>
    <col min="772" max="772" width="44.140625" customWidth="1"/>
    <col min="773" max="773" width="11.85546875" customWidth="1"/>
    <col min="774" max="774" width="12.85546875" customWidth="1"/>
    <col min="775" max="775" width="7.7109375" customWidth="1"/>
    <col min="776" max="776" width="7.5703125" customWidth="1"/>
    <col min="777" max="777" width="7.7109375" customWidth="1"/>
    <col min="778" max="778" width="7.42578125" customWidth="1"/>
    <col min="1027" max="1027" width="5.7109375" customWidth="1"/>
    <col min="1028" max="1028" width="44.140625" customWidth="1"/>
    <col min="1029" max="1029" width="11.85546875" customWidth="1"/>
    <col min="1030" max="1030" width="12.85546875" customWidth="1"/>
    <col min="1031" max="1031" width="7.7109375" customWidth="1"/>
    <col min="1032" max="1032" width="7.5703125" customWidth="1"/>
    <col min="1033" max="1033" width="7.7109375" customWidth="1"/>
    <col min="1034" max="1034" width="7.42578125" customWidth="1"/>
    <col min="1283" max="1283" width="5.7109375" customWidth="1"/>
    <col min="1284" max="1284" width="44.140625" customWidth="1"/>
    <col min="1285" max="1285" width="11.85546875" customWidth="1"/>
    <col min="1286" max="1286" width="12.85546875" customWidth="1"/>
    <col min="1287" max="1287" width="7.7109375" customWidth="1"/>
    <col min="1288" max="1288" width="7.5703125" customWidth="1"/>
    <col min="1289" max="1289" width="7.7109375" customWidth="1"/>
    <col min="1290" max="1290" width="7.42578125" customWidth="1"/>
    <col min="1539" max="1539" width="5.7109375" customWidth="1"/>
    <col min="1540" max="1540" width="44.140625" customWidth="1"/>
    <col min="1541" max="1541" width="11.85546875" customWidth="1"/>
    <col min="1542" max="1542" width="12.85546875" customWidth="1"/>
    <col min="1543" max="1543" width="7.7109375" customWidth="1"/>
    <col min="1544" max="1544" width="7.5703125" customWidth="1"/>
    <col min="1545" max="1545" width="7.7109375" customWidth="1"/>
    <col min="1546" max="1546" width="7.42578125" customWidth="1"/>
    <col min="1795" max="1795" width="5.7109375" customWidth="1"/>
    <col min="1796" max="1796" width="44.140625" customWidth="1"/>
    <col min="1797" max="1797" width="11.85546875" customWidth="1"/>
    <col min="1798" max="1798" width="12.85546875" customWidth="1"/>
    <col min="1799" max="1799" width="7.7109375" customWidth="1"/>
    <col min="1800" max="1800" width="7.5703125" customWidth="1"/>
    <col min="1801" max="1801" width="7.7109375" customWidth="1"/>
    <col min="1802" max="1802" width="7.42578125" customWidth="1"/>
    <col min="2051" max="2051" width="5.7109375" customWidth="1"/>
    <col min="2052" max="2052" width="44.140625" customWidth="1"/>
    <col min="2053" max="2053" width="11.85546875" customWidth="1"/>
    <col min="2054" max="2054" width="12.85546875" customWidth="1"/>
    <col min="2055" max="2055" width="7.7109375" customWidth="1"/>
    <col min="2056" max="2056" width="7.5703125" customWidth="1"/>
    <col min="2057" max="2057" width="7.7109375" customWidth="1"/>
    <col min="2058" max="2058" width="7.42578125" customWidth="1"/>
    <col min="2307" max="2307" width="5.7109375" customWidth="1"/>
    <col min="2308" max="2308" width="44.140625" customWidth="1"/>
    <col min="2309" max="2309" width="11.85546875" customWidth="1"/>
    <col min="2310" max="2310" width="12.85546875" customWidth="1"/>
    <col min="2311" max="2311" width="7.7109375" customWidth="1"/>
    <col min="2312" max="2312" width="7.5703125" customWidth="1"/>
    <col min="2313" max="2313" width="7.7109375" customWidth="1"/>
    <col min="2314" max="2314" width="7.42578125" customWidth="1"/>
    <col min="2563" max="2563" width="5.7109375" customWidth="1"/>
    <col min="2564" max="2564" width="44.140625" customWidth="1"/>
    <col min="2565" max="2565" width="11.85546875" customWidth="1"/>
    <col min="2566" max="2566" width="12.85546875" customWidth="1"/>
    <col min="2567" max="2567" width="7.7109375" customWidth="1"/>
    <col min="2568" max="2568" width="7.5703125" customWidth="1"/>
    <col min="2569" max="2569" width="7.7109375" customWidth="1"/>
    <col min="2570" max="2570" width="7.42578125" customWidth="1"/>
    <col min="2819" max="2819" width="5.7109375" customWidth="1"/>
    <col min="2820" max="2820" width="44.140625" customWidth="1"/>
    <col min="2821" max="2821" width="11.85546875" customWidth="1"/>
    <col min="2822" max="2822" width="12.85546875" customWidth="1"/>
    <col min="2823" max="2823" width="7.7109375" customWidth="1"/>
    <col min="2824" max="2824" width="7.5703125" customWidth="1"/>
    <col min="2825" max="2825" width="7.7109375" customWidth="1"/>
    <col min="2826" max="2826" width="7.42578125" customWidth="1"/>
    <col min="3075" max="3075" width="5.7109375" customWidth="1"/>
    <col min="3076" max="3076" width="44.140625" customWidth="1"/>
    <col min="3077" max="3077" width="11.85546875" customWidth="1"/>
    <col min="3078" max="3078" width="12.85546875" customWidth="1"/>
    <col min="3079" max="3079" width="7.7109375" customWidth="1"/>
    <col min="3080" max="3080" width="7.5703125" customWidth="1"/>
    <col min="3081" max="3081" width="7.7109375" customWidth="1"/>
    <col min="3082" max="3082" width="7.42578125" customWidth="1"/>
    <col min="3331" max="3331" width="5.7109375" customWidth="1"/>
    <col min="3332" max="3332" width="44.140625" customWidth="1"/>
    <col min="3333" max="3333" width="11.85546875" customWidth="1"/>
    <col min="3334" max="3334" width="12.85546875" customWidth="1"/>
    <col min="3335" max="3335" width="7.7109375" customWidth="1"/>
    <col min="3336" max="3336" width="7.5703125" customWidth="1"/>
    <col min="3337" max="3337" width="7.7109375" customWidth="1"/>
    <col min="3338" max="3338" width="7.42578125" customWidth="1"/>
    <col min="3587" max="3587" width="5.7109375" customWidth="1"/>
    <col min="3588" max="3588" width="44.140625" customWidth="1"/>
    <col min="3589" max="3589" width="11.85546875" customWidth="1"/>
    <col min="3590" max="3590" width="12.85546875" customWidth="1"/>
    <col min="3591" max="3591" width="7.7109375" customWidth="1"/>
    <col min="3592" max="3592" width="7.5703125" customWidth="1"/>
    <col min="3593" max="3593" width="7.7109375" customWidth="1"/>
    <col min="3594" max="3594" width="7.42578125" customWidth="1"/>
    <col min="3843" max="3843" width="5.7109375" customWidth="1"/>
    <col min="3844" max="3844" width="44.140625" customWidth="1"/>
    <col min="3845" max="3845" width="11.85546875" customWidth="1"/>
    <col min="3846" max="3846" width="12.85546875" customWidth="1"/>
    <col min="3847" max="3847" width="7.7109375" customWidth="1"/>
    <col min="3848" max="3848" width="7.5703125" customWidth="1"/>
    <col min="3849" max="3849" width="7.7109375" customWidth="1"/>
    <col min="3850" max="3850" width="7.42578125" customWidth="1"/>
    <col min="4099" max="4099" width="5.7109375" customWidth="1"/>
    <col min="4100" max="4100" width="44.140625" customWidth="1"/>
    <col min="4101" max="4101" width="11.85546875" customWidth="1"/>
    <col min="4102" max="4102" width="12.85546875" customWidth="1"/>
    <col min="4103" max="4103" width="7.7109375" customWidth="1"/>
    <col min="4104" max="4104" width="7.5703125" customWidth="1"/>
    <col min="4105" max="4105" width="7.7109375" customWidth="1"/>
    <col min="4106" max="4106" width="7.42578125" customWidth="1"/>
    <col min="4355" max="4355" width="5.7109375" customWidth="1"/>
    <col min="4356" max="4356" width="44.140625" customWidth="1"/>
    <col min="4357" max="4357" width="11.85546875" customWidth="1"/>
    <col min="4358" max="4358" width="12.85546875" customWidth="1"/>
    <col min="4359" max="4359" width="7.7109375" customWidth="1"/>
    <col min="4360" max="4360" width="7.5703125" customWidth="1"/>
    <col min="4361" max="4361" width="7.7109375" customWidth="1"/>
    <col min="4362" max="4362" width="7.42578125" customWidth="1"/>
    <col min="4611" max="4611" width="5.7109375" customWidth="1"/>
    <col min="4612" max="4612" width="44.140625" customWidth="1"/>
    <col min="4613" max="4613" width="11.85546875" customWidth="1"/>
    <col min="4614" max="4614" width="12.85546875" customWidth="1"/>
    <col min="4615" max="4615" width="7.7109375" customWidth="1"/>
    <col min="4616" max="4616" width="7.5703125" customWidth="1"/>
    <col min="4617" max="4617" width="7.7109375" customWidth="1"/>
    <col min="4618" max="4618" width="7.42578125" customWidth="1"/>
    <col min="4867" max="4867" width="5.7109375" customWidth="1"/>
    <col min="4868" max="4868" width="44.140625" customWidth="1"/>
    <col min="4869" max="4869" width="11.85546875" customWidth="1"/>
    <col min="4870" max="4870" width="12.85546875" customWidth="1"/>
    <col min="4871" max="4871" width="7.7109375" customWidth="1"/>
    <col min="4872" max="4872" width="7.5703125" customWidth="1"/>
    <col min="4873" max="4873" width="7.7109375" customWidth="1"/>
    <col min="4874" max="4874" width="7.42578125" customWidth="1"/>
    <col min="5123" max="5123" width="5.7109375" customWidth="1"/>
    <col min="5124" max="5124" width="44.140625" customWidth="1"/>
    <col min="5125" max="5125" width="11.85546875" customWidth="1"/>
    <col min="5126" max="5126" width="12.85546875" customWidth="1"/>
    <col min="5127" max="5127" width="7.7109375" customWidth="1"/>
    <col min="5128" max="5128" width="7.5703125" customWidth="1"/>
    <col min="5129" max="5129" width="7.7109375" customWidth="1"/>
    <col min="5130" max="5130" width="7.42578125" customWidth="1"/>
    <col min="5379" max="5379" width="5.7109375" customWidth="1"/>
    <col min="5380" max="5380" width="44.140625" customWidth="1"/>
    <col min="5381" max="5381" width="11.85546875" customWidth="1"/>
    <col min="5382" max="5382" width="12.85546875" customWidth="1"/>
    <col min="5383" max="5383" width="7.7109375" customWidth="1"/>
    <col min="5384" max="5384" width="7.5703125" customWidth="1"/>
    <col min="5385" max="5385" width="7.7109375" customWidth="1"/>
    <col min="5386" max="5386" width="7.42578125" customWidth="1"/>
    <col min="5635" max="5635" width="5.7109375" customWidth="1"/>
    <col min="5636" max="5636" width="44.140625" customWidth="1"/>
    <col min="5637" max="5637" width="11.85546875" customWidth="1"/>
    <col min="5638" max="5638" width="12.85546875" customWidth="1"/>
    <col min="5639" max="5639" width="7.7109375" customWidth="1"/>
    <col min="5640" max="5640" width="7.5703125" customWidth="1"/>
    <col min="5641" max="5641" width="7.7109375" customWidth="1"/>
    <col min="5642" max="5642" width="7.42578125" customWidth="1"/>
    <col min="5891" max="5891" width="5.7109375" customWidth="1"/>
    <col min="5892" max="5892" width="44.140625" customWidth="1"/>
    <col min="5893" max="5893" width="11.85546875" customWidth="1"/>
    <col min="5894" max="5894" width="12.85546875" customWidth="1"/>
    <col min="5895" max="5895" width="7.7109375" customWidth="1"/>
    <col min="5896" max="5896" width="7.5703125" customWidth="1"/>
    <col min="5897" max="5897" width="7.7109375" customWidth="1"/>
    <col min="5898" max="5898" width="7.42578125" customWidth="1"/>
    <col min="6147" max="6147" width="5.7109375" customWidth="1"/>
    <col min="6148" max="6148" width="44.140625" customWidth="1"/>
    <col min="6149" max="6149" width="11.85546875" customWidth="1"/>
    <col min="6150" max="6150" width="12.85546875" customWidth="1"/>
    <col min="6151" max="6151" width="7.7109375" customWidth="1"/>
    <col min="6152" max="6152" width="7.5703125" customWidth="1"/>
    <col min="6153" max="6153" width="7.7109375" customWidth="1"/>
    <col min="6154" max="6154" width="7.42578125" customWidth="1"/>
    <col min="6403" max="6403" width="5.7109375" customWidth="1"/>
    <col min="6404" max="6404" width="44.140625" customWidth="1"/>
    <col min="6405" max="6405" width="11.85546875" customWidth="1"/>
    <col min="6406" max="6406" width="12.85546875" customWidth="1"/>
    <col min="6407" max="6407" width="7.7109375" customWidth="1"/>
    <col min="6408" max="6408" width="7.5703125" customWidth="1"/>
    <col min="6409" max="6409" width="7.7109375" customWidth="1"/>
    <col min="6410" max="6410" width="7.42578125" customWidth="1"/>
    <col min="6659" max="6659" width="5.7109375" customWidth="1"/>
    <col min="6660" max="6660" width="44.140625" customWidth="1"/>
    <col min="6661" max="6661" width="11.85546875" customWidth="1"/>
    <col min="6662" max="6662" width="12.85546875" customWidth="1"/>
    <col min="6663" max="6663" width="7.7109375" customWidth="1"/>
    <col min="6664" max="6664" width="7.5703125" customWidth="1"/>
    <col min="6665" max="6665" width="7.7109375" customWidth="1"/>
    <col min="6666" max="6666" width="7.42578125" customWidth="1"/>
    <col min="6915" max="6915" width="5.7109375" customWidth="1"/>
    <col min="6916" max="6916" width="44.140625" customWidth="1"/>
    <col min="6917" max="6917" width="11.85546875" customWidth="1"/>
    <col min="6918" max="6918" width="12.85546875" customWidth="1"/>
    <col min="6919" max="6919" width="7.7109375" customWidth="1"/>
    <col min="6920" max="6920" width="7.5703125" customWidth="1"/>
    <col min="6921" max="6921" width="7.7109375" customWidth="1"/>
    <col min="6922" max="6922" width="7.42578125" customWidth="1"/>
    <col min="7171" max="7171" width="5.7109375" customWidth="1"/>
    <col min="7172" max="7172" width="44.140625" customWidth="1"/>
    <col min="7173" max="7173" width="11.85546875" customWidth="1"/>
    <col min="7174" max="7174" width="12.85546875" customWidth="1"/>
    <col min="7175" max="7175" width="7.7109375" customWidth="1"/>
    <col min="7176" max="7176" width="7.5703125" customWidth="1"/>
    <col min="7177" max="7177" width="7.7109375" customWidth="1"/>
    <col min="7178" max="7178" width="7.42578125" customWidth="1"/>
    <col min="7427" max="7427" width="5.7109375" customWidth="1"/>
    <col min="7428" max="7428" width="44.140625" customWidth="1"/>
    <col min="7429" max="7429" width="11.85546875" customWidth="1"/>
    <col min="7430" max="7430" width="12.85546875" customWidth="1"/>
    <col min="7431" max="7431" width="7.7109375" customWidth="1"/>
    <col min="7432" max="7432" width="7.5703125" customWidth="1"/>
    <col min="7433" max="7433" width="7.7109375" customWidth="1"/>
    <col min="7434" max="7434" width="7.42578125" customWidth="1"/>
    <col min="7683" max="7683" width="5.7109375" customWidth="1"/>
    <col min="7684" max="7684" width="44.140625" customWidth="1"/>
    <col min="7685" max="7685" width="11.85546875" customWidth="1"/>
    <col min="7686" max="7686" width="12.85546875" customWidth="1"/>
    <col min="7687" max="7687" width="7.7109375" customWidth="1"/>
    <col min="7688" max="7688" width="7.5703125" customWidth="1"/>
    <col min="7689" max="7689" width="7.7109375" customWidth="1"/>
    <col min="7690" max="7690" width="7.42578125" customWidth="1"/>
    <col min="7939" max="7939" width="5.7109375" customWidth="1"/>
    <col min="7940" max="7940" width="44.140625" customWidth="1"/>
    <col min="7941" max="7941" width="11.85546875" customWidth="1"/>
    <col min="7942" max="7942" width="12.85546875" customWidth="1"/>
    <col min="7943" max="7943" width="7.7109375" customWidth="1"/>
    <col min="7944" max="7944" width="7.5703125" customWidth="1"/>
    <col min="7945" max="7945" width="7.7109375" customWidth="1"/>
    <col min="7946" max="7946" width="7.42578125" customWidth="1"/>
    <col min="8195" max="8195" width="5.7109375" customWidth="1"/>
    <col min="8196" max="8196" width="44.140625" customWidth="1"/>
    <col min="8197" max="8197" width="11.85546875" customWidth="1"/>
    <col min="8198" max="8198" width="12.85546875" customWidth="1"/>
    <col min="8199" max="8199" width="7.7109375" customWidth="1"/>
    <col min="8200" max="8200" width="7.5703125" customWidth="1"/>
    <col min="8201" max="8201" width="7.7109375" customWidth="1"/>
    <col min="8202" max="8202" width="7.42578125" customWidth="1"/>
    <col min="8451" max="8451" width="5.7109375" customWidth="1"/>
    <col min="8452" max="8452" width="44.140625" customWidth="1"/>
    <col min="8453" max="8453" width="11.85546875" customWidth="1"/>
    <col min="8454" max="8454" width="12.85546875" customWidth="1"/>
    <col min="8455" max="8455" width="7.7109375" customWidth="1"/>
    <col min="8456" max="8456" width="7.5703125" customWidth="1"/>
    <col min="8457" max="8457" width="7.7109375" customWidth="1"/>
    <col min="8458" max="8458" width="7.42578125" customWidth="1"/>
    <col min="8707" max="8707" width="5.7109375" customWidth="1"/>
    <col min="8708" max="8708" width="44.140625" customWidth="1"/>
    <col min="8709" max="8709" width="11.85546875" customWidth="1"/>
    <col min="8710" max="8710" width="12.85546875" customWidth="1"/>
    <col min="8711" max="8711" width="7.7109375" customWidth="1"/>
    <col min="8712" max="8712" width="7.5703125" customWidth="1"/>
    <col min="8713" max="8713" width="7.7109375" customWidth="1"/>
    <col min="8714" max="8714" width="7.42578125" customWidth="1"/>
    <col min="8963" max="8963" width="5.7109375" customWidth="1"/>
    <col min="8964" max="8964" width="44.140625" customWidth="1"/>
    <col min="8965" max="8965" width="11.85546875" customWidth="1"/>
    <col min="8966" max="8966" width="12.85546875" customWidth="1"/>
    <col min="8967" max="8967" width="7.7109375" customWidth="1"/>
    <col min="8968" max="8968" width="7.5703125" customWidth="1"/>
    <col min="8969" max="8969" width="7.7109375" customWidth="1"/>
    <col min="8970" max="8970" width="7.42578125" customWidth="1"/>
    <col min="9219" max="9219" width="5.7109375" customWidth="1"/>
    <col min="9220" max="9220" width="44.140625" customWidth="1"/>
    <col min="9221" max="9221" width="11.85546875" customWidth="1"/>
    <col min="9222" max="9222" width="12.85546875" customWidth="1"/>
    <col min="9223" max="9223" width="7.7109375" customWidth="1"/>
    <col min="9224" max="9224" width="7.5703125" customWidth="1"/>
    <col min="9225" max="9225" width="7.7109375" customWidth="1"/>
    <col min="9226" max="9226" width="7.42578125" customWidth="1"/>
    <col min="9475" max="9475" width="5.7109375" customWidth="1"/>
    <col min="9476" max="9476" width="44.140625" customWidth="1"/>
    <col min="9477" max="9477" width="11.85546875" customWidth="1"/>
    <col min="9478" max="9478" width="12.85546875" customWidth="1"/>
    <col min="9479" max="9479" width="7.7109375" customWidth="1"/>
    <col min="9480" max="9480" width="7.5703125" customWidth="1"/>
    <col min="9481" max="9481" width="7.7109375" customWidth="1"/>
    <col min="9482" max="9482" width="7.42578125" customWidth="1"/>
    <col min="9731" max="9731" width="5.7109375" customWidth="1"/>
    <col min="9732" max="9732" width="44.140625" customWidth="1"/>
    <col min="9733" max="9733" width="11.85546875" customWidth="1"/>
    <col min="9734" max="9734" width="12.85546875" customWidth="1"/>
    <col min="9735" max="9735" width="7.7109375" customWidth="1"/>
    <col min="9736" max="9736" width="7.5703125" customWidth="1"/>
    <col min="9737" max="9737" width="7.7109375" customWidth="1"/>
    <col min="9738" max="9738" width="7.42578125" customWidth="1"/>
    <col min="9987" max="9987" width="5.7109375" customWidth="1"/>
    <col min="9988" max="9988" width="44.140625" customWidth="1"/>
    <col min="9989" max="9989" width="11.85546875" customWidth="1"/>
    <col min="9990" max="9990" width="12.85546875" customWidth="1"/>
    <col min="9991" max="9991" width="7.7109375" customWidth="1"/>
    <col min="9992" max="9992" width="7.5703125" customWidth="1"/>
    <col min="9993" max="9993" width="7.7109375" customWidth="1"/>
    <col min="9994" max="9994" width="7.42578125" customWidth="1"/>
    <col min="10243" max="10243" width="5.7109375" customWidth="1"/>
    <col min="10244" max="10244" width="44.140625" customWidth="1"/>
    <col min="10245" max="10245" width="11.85546875" customWidth="1"/>
    <col min="10246" max="10246" width="12.85546875" customWidth="1"/>
    <col min="10247" max="10247" width="7.7109375" customWidth="1"/>
    <col min="10248" max="10248" width="7.5703125" customWidth="1"/>
    <col min="10249" max="10249" width="7.7109375" customWidth="1"/>
    <col min="10250" max="10250" width="7.42578125" customWidth="1"/>
    <col min="10499" max="10499" width="5.7109375" customWidth="1"/>
    <col min="10500" max="10500" width="44.140625" customWidth="1"/>
    <col min="10501" max="10501" width="11.85546875" customWidth="1"/>
    <col min="10502" max="10502" width="12.85546875" customWidth="1"/>
    <col min="10503" max="10503" width="7.7109375" customWidth="1"/>
    <col min="10504" max="10504" width="7.5703125" customWidth="1"/>
    <col min="10505" max="10505" width="7.7109375" customWidth="1"/>
    <col min="10506" max="10506" width="7.42578125" customWidth="1"/>
    <col min="10755" max="10755" width="5.7109375" customWidth="1"/>
    <col min="10756" max="10756" width="44.140625" customWidth="1"/>
    <col min="10757" max="10757" width="11.85546875" customWidth="1"/>
    <col min="10758" max="10758" width="12.85546875" customWidth="1"/>
    <col min="10759" max="10759" width="7.7109375" customWidth="1"/>
    <col min="10760" max="10760" width="7.5703125" customWidth="1"/>
    <col min="10761" max="10761" width="7.7109375" customWidth="1"/>
    <col min="10762" max="10762" width="7.42578125" customWidth="1"/>
    <col min="11011" max="11011" width="5.7109375" customWidth="1"/>
    <col min="11012" max="11012" width="44.140625" customWidth="1"/>
    <col min="11013" max="11013" width="11.85546875" customWidth="1"/>
    <col min="11014" max="11014" width="12.85546875" customWidth="1"/>
    <col min="11015" max="11015" width="7.7109375" customWidth="1"/>
    <col min="11016" max="11016" width="7.5703125" customWidth="1"/>
    <col min="11017" max="11017" width="7.7109375" customWidth="1"/>
    <col min="11018" max="11018" width="7.42578125" customWidth="1"/>
    <col min="11267" max="11267" width="5.7109375" customWidth="1"/>
    <col min="11268" max="11268" width="44.140625" customWidth="1"/>
    <col min="11269" max="11269" width="11.85546875" customWidth="1"/>
    <col min="11270" max="11270" width="12.85546875" customWidth="1"/>
    <col min="11271" max="11271" width="7.7109375" customWidth="1"/>
    <col min="11272" max="11272" width="7.5703125" customWidth="1"/>
    <col min="11273" max="11273" width="7.7109375" customWidth="1"/>
    <col min="11274" max="11274" width="7.42578125" customWidth="1"/>
    <col min="11523" max="11523" width="5.7109375" customWidth="1"/>
    <col min="11524" max="11524" width="44.140625" customWidth="1"/>
    <col min="11525" max="11525" width="11.85546875" customWidth="1"/>
    <col min="11526" max="11526" width="12.85546875" customWidth="1"/>
    <col min="11527" max="11527" width="7.7109375" customWidth="1"/>
    <col min="11528" max="11528" width="7.5703125" customWidth="1"/>
    <col min="11529" max="11529" width="7.7109375" customWidth="1"/>
    <col min="11530" max="11530" width="7.42578125" customWidth="1"/>
    <col min="11779" max="11779" width="5.7109375" customWidth="1"/>
    <col min="11780" max="11780" width="44.140625" customWidth="1"/>
    <col min="11781" max="11781" width="11.85546875" customWidth="1"/>
    <col min="11782" max="11782" width="12.85546875" customWidth="1"/>
    <col min="11783" max="11783" width="7.7109375" customWidth="1"/>
    <col min="11784" max="11784" width="7.5703125" customWidth="1"/>
    <col min="11785" max="11785" width="7.7109375" customWidth="1"/>
    <col min="11786" max="11786" width="7.42578125" customWidth="1"/>
    <col min="12035" max="12035" width="5.7109375" customWidth="1"/>
    <col min="12036" max="12036" width="44.140625" customWidth="1"/>
    <col min="12037" max="12037" width="11.85546875" customWidth="1"/>
    <col min="12038" max="12038" width="12.85546875" customWidth="1"/>
    <col min="12039" max="12039" width="7.7109375" customWidth="1"/>
    <col min="12040" max="12040" width="7.5703125" customWidth="1"/>
    <col min="12041" max="12041" width="7.7109375" customWidth="1"/>
    <col min="12042" max="12042" width="7.42578125" customWidth="1"/>
    <col min="12291" max="12291" width="5.7109375" customWidth="1"/>
    <col min="12292" max="12292" width="44.140625" customWidth="1"/>
    <col min="12293" max="12293" width="11.85546875" customWidth="1"/>
    <col min="12294" max="12294" width="12.85546875" customWidth="1"/>
    <col min="12295" max="12295" width="7.7109375" customWidth="1"/>
    <col min="12296" max="12296" width="7.5703125" customWidth="1"/>
    <col min="12297" max="12297" width="7.7109375" customWidth="1"/>
    <col min="12298" max="12298" width="7.42578125" customWidth="1"/>
    <col min="12547" max="12547" width="5.7109375" customWidth="1"/>
    <col min="12548" max="12548" width="44.140625" customWidth="1"/>
    <col min="12549" max="12549" width="11.85546875" customWidth="1"/>
    <col min="12550" max="12550" width="12.85546875" customWidth="1"/>
    <col min="12551" max="12551" width="7.7109375" customWidth="1"/>
    <col min="12552" max="12552" width="7.5703125" customWidth="1"/>
    <col min="12553" max="12553" width="7.7109375" customWidth="1"/>
    <col min="12554" max="12554" width="7.42578125" customWidth="1"/>
    <col min="12803" max="12803" width="5.7109375" customWidth="1"/>
    <col min="12804" max="12804" width="44.140625" customWidth="1"/>
    <col min="12805" max="12805" width="11.85546875" customWidth="1"/>
    <col min="12806" max="12806" width="12.85546875" customWidth="1"/>
    <col min="12807" max="12807" width="7.7109375" customWidth="1"/>
    <col min="12808" max="12808" width="7.5703125" customWidth="1"/>
    <col min="12809" max="12809" width="7.7109375" customWidth="1"/>
    <col min="12810" max="12810" width="7.42578125" customWidth="1"/>
    <col min="13059" max="13059" width="5.7109375" customWidth="1"/>
    <col min="13060" max="13060" width="44.140625" customWidth="1"/>
    <col min="13061" max="13061" width="11.85546875" customWidth="1"/>
    <col min="13062" max="13062" width="12.85546875" customWidth="1"/>
    <col min="13063" max="13063" width="7.7109375" customWidth="1"/>
    <col min="13064" max="13064" width="7.5703125" customWidth="1"/>
    <col min="13065" max="13065" width="7.7109375" customWidth="1"/>
    <col min="13066" max="13066" width="7.42578125" customWidth="1"/>
    <col min="13315" max="13315" width="5.7109375" customWidth="1"/>
    <col min="13316" max="13316" width="44.140625" customWidth="1"/>
    <col min="13317" max="13317" width="11.85546875" customWidth="1"/>
    <col min="13318" max="13318" width="12.85546875" customWidth="1"/>
    <col min="13319" max="13319" width="7.7109375" customWidth="1"/>
    <col min="13320" max="13320" width="7.5703125" customWidth="1"/>
    <col min="13321" max="13321" width="7.7109375" customWidth="1"/>
    <col min="13322" max="13322" width="7.42578125" customWidth="1"/>
    <col min="13571" max="13571" width="5.7109375" customWidth="1"/>
    <col min="13572" max="13572" width="44.140625" customWidth="1"/>
    <col min="13573" max="13573" width="11.85546875" customWidth="1"/>
    <col min="13574" max="13574" width="12.85546875" customWidth="1"/>
    <col min="13575" max="13575" width="7.7109375" customWidth="1"/>
    <col min="13576" max="13576" width="7.5703125" customWidth="1"/>
    <col min="13577" max="13577" width="7.7109375" customWidth="1"/>
    <col min="13578" max="13578" width="7.42578125" customWidth="1"/>
    <col min="13827" max="13827" width="5.7109375" customWidth="1"/>
    <col min="13828" max="13828" width="44.140625" customWidth="1"/>
    <col min="13829" max="13829" width="11.85546875" customWidth="1"/>
    <col min="13830" max="13830" width="12.85546875" customWidth="1"/>
    <col min="13831" max="13831" width="7.7109375" customWidth="1"/>
    <col min="13832" max="13832" width="7.5703125" customWidth="1"/>
    <col min="13833" max="13833" width="7.7109375" customWidth="1"/>
    <col min="13834" max="13834" width="7.42578125" customWidth="1"/>
    <col min="14083" max="14083" width="5.7109375" customWidth="1"/>
    <col min="14084" max="14084" width="44.140625" customWidth="1"/>
    <col min="14085" max="14085" width="11.85546875" customWidth="1"/>
    <col min="14086" max="14086" width="12.85546875" customWidth="1"/>
    <col min="14087" max="14087" width="7.7109375" customWidth="1"/>
    <col min="14088" max="14088" width="7.5703125" customWidth="1"/>
    <col min="14089" max="14089" width="7.7109375" customWidth="1"/>
    <col min="14090" max="14090" width="7.42578125" customWidth="1"/>
    <col min="14339" max="14339" width="5.7109375" customWidth="1"/>
    <col min="14340" max="14340" width="44.140625" customWidth="1"/>
    <col min="14341" max="14341" width="11.85546875" customWidth="1"/>
    <col min="14342" max="14342" width="12.85546875" customWidth="1"/>
    <col min="14343" max="14343" width="7.7109375" customWidth="1"/>
    <col min="14344" max="14344" width="7.5703125" customWidth="1"/>
    <col min="14345" max="14345" width="7.7109375" customWidth="1"/>
    <col min="14346" max="14346" width="7.42578125" customWidth="1"/>
    <col min="14595" max="14595" width="5.7109375" customWidth="1"/>
    <col min="14596" max="14596" width="44.140625" customWidth="1"/>
    <col min="14597" max="14597" width="11.85546875" customWidth="1"/>
    <col min="14598" max="14598" width="12.85546875" customWidth="1"/>
    <col min="14599" max="14599" width="7.7109375" customWidth="1"/>
    <col min="14600" max="14600" width="7.5703125" customWidth="1"/>
    <col min="14601" max="14601" width="7.7109375" customWidth="1"/>
    <col min="14602" max="14602" width="7.42578125" customWidth="1"/>
    <col min="14851" max="14851" width="5.7109375" customWidth="1"/>
    <col min="14852" max="14852" width="44.140625" customWidth="1"/>
    <col min="14853" max="14853" width="11.85546875" customWidth="1"/>
    <col min="14854" max="14854" width="12.85546875" customWidth="1"/>
    <col min="14855" max="14855" width="7.7109375" customWidth="1"/>
    <col min="14856" max="14856" width="7.5703125" customWidth="1"/>
    <col min="14857" max="14857" width="7.7109375" customWidth="1"/>
    <col min="14858" max="14858" width="7.42578125" customWidth="1"/>
    <col min="15107" max="15107" width="5.7109375" customWidth="1"/>
    <col min="15108" max="15108" width="44.140625" customWidth="1"/>
    <col min="15109" max="15109" width="11.85546875" customWidth="1"/>
    <col min="15110" max="15110" width="12.85546875" customWidth="1"/>
    <col min="15111" max="15111" width="7.7109375" customWidth="1"/>
    <col min="15112" max="15112" width="7.5703125" customWidth="1"/>
    <col min="15113" max="15113" width="7.7109375" customWidth="1"/>
    <col min="15114" max="15114" width="7.42578125" customWidth="1"/>
    <col min="15363" max="15363" width="5.7109375" customWidth="1"/>
    <col min="15364" max="15364" width="44.140625" customWidth="1"/>
    <col min="15365" max="15365" width="11.85546875" customWidth="1"/>
    <col min="15366" max="15366" width="12.85546875" customWidth="1"/>
    <col min="15367" max="15367" width="7.7109375" customWidth="1"/>
    <col min="15368" max="15368" width="7.5703125" customWidth="1"/>
    <col min="15369" max="15369" width="7.7109375" customWidth="1"/>
    <col min="15370" max="15370" width="7.42578125" customWidth="1"/>
    <col min="15619" max="15619" width="5.7109375" customWidth="1"/>
    <col min="15620" max="15620" width="44.140625" customWidth="1"/>
    <col min="15621" max="15621" width="11.85546875" customWidth="1"/>
    <col min="15622" max="15622" width="12.85546875" customWidth="1"/>
    <col min="15623" max="15623" width="7.7109375" customWidth="1"/>
    <col min="15624" max="15624" width="7.5703125" customWidth="1"/>
    <col min="15625" max="15625" width="7.7109375" customWidth="1"/>
    <col min="15626" max="15626" width="7.42578125" customWidth="1"/>
    <col min="15875" max="15875" width="5.7109375" customWidth="1"/>
    <col min="15876" max="15876" width="44.140625" customWidth="1"/>
    <col min="15877" max="15877" width="11.85546875" customWidth="1"/>
    <col min="15878" max="15878" width="12.85546875" customWidth="1"/>
    <col min="15879" max="15879" width="7.7109375" customWidth="1"/>
    <col min="15880" max="15880" width="7.5703125" customWidth="1"/>
    <col min="15881" max="15881" width="7.7109375" customWidth="1"/>
    <col min="15882" max="15882" width="7.42578125" customWidth="1"/>
    <col min="16131" max="16131" width="5.7109375" customWidth="1"/>
    <col min="16132" max="16132" width="44.140625" customWidth="1"/>
    <col min="16133" max="16133" width="11.85546875" customWidth="1"/>
    <col min="16134" max="16134" width="12.85546875" customWidth="1"/>
    <col min="16135" max="16135" width="7.7109375" customWidth="1"/>
    <col min="16136" max="16136" width="7.5703125" customWidth="1"/>
    <col min="16137" max="16137" width="7.7109375" customWidth="1"/>
    <col min="16138" max="16138" width="7.42578125" customWidth="1"/>
  </cols>
  <sheetData>
    <row r="1" spans="1:13">
      <c r="A1" s="723" t="s">
        <v>892</v>
      </c>
      <c r="B1" s="723"/>
      <c r="C1" s="723"/>
      <c r="D1" s="723"/>
      <c r="E1" s="723"/>
      <c r="F1" s="723"/>
      <c r="G1" s="723"/>
      <c r="H1" s="723"/>
      <c r="I1" s="723"/>
      <c r="J1" s="723"/>
      <c r="K1" s="723"/>
      <c r="L1" s="723"/>
      <c r="M1" s="723"/>
    </row>
    <row r="2" spans="1:13">
      <c r="A2" s="354"/>
      <c r="B2" s="355"/>
      <c r="C2" s="355"/>
      <c r="D2" s="355"/>
      <c r="E2" s="355"/>
      <c r="F2" s="355"/>
      <c r="G2" s="355"/>
      <c r="H2" s="447"/>
      <c r="I2" s="447"/>
      <c r="J2" s="724" t="s">
        <v>742</v>
      </c>
      <c r="K2" s="724"/>
      <c r="L2" s="724"/>
      <c r="M2" s="724"/>
    </row>
    <row r="3" spans="1:13">
      <c r="A3" s="448" t="s">
        <v>804</v>
      </c>
      <c r="B3" s="448"/>
      <c r="C3" s="355"/>
      <c r="D3" s="355"/>
      <c r="E3" s="355"/>
      <c r="F3" s="355"/>
      <c r="G3" s="355"/>
      <c r="H3" s="717" t="s">
        <v>893</v>
      </c>
      <c r="I3" s="717"/>
      <c r="J3" s="717"/>
      <c r="K3" s="717"/>
      <c r="L3" s="717"/>
      <c r="M3" s="717"/>
    </row>
    <row r="4" spans="1:13">
      <c r="A4" s="512" t="s">
        <v>933</v>
      </c>
      <c r="B4" s="448"/>
      <c r="C4" s="355"/>
      <c r="D4" s="355"/>
      <c r="E4" s="355"/>
      <c r="F4" s="355"/>
      <c r="G4" s="355"/>
      <c r="H4" s="355"/>
      <c r="I4" s="355"/>
      <c r="J4" s="355"/>
      <c r="K4" s="449"/>
      <c r="L4" s="449"/>
      <c r="M4" s="449"/>
    </row>
    <row r="5" spans="1:13">
      <c r="A5" s="450" t="s">
        <v>805</v>
      </c>
      <c r="B5" s="566"/>
      <c r="C5" s="567" t="s">
        <v>806</v>
      </c>
      <c r="D5" s="568" t="s">
        <v>815</v>
      </c>
      <c r="E5" s="567"/>
      <c r="F5" s="567"/>
      <c r="G5" s="567"/>
      <c r="H5" s="567"/>
      <c r="I5" s="567"/>
      <c r="J5" s="567"/>
      <c r="K5" s="569"/>
      <c r="L5" s="569"/>
      <c r="M5" s="451"/>
    </row>
    <row r="6" spans="1:13">
      <c r="A6" s="452" t="s">
        <v>816</v>
      </c>
      <c r="B6" s="453"/>
      <c r="C6" s="454" t="s">
        <v>806</v>
      </c>
      <c r="D6" s="459" t="s">
        <v>817</v>
      </c>
      <c r="E6" s="454"/>
      <c r="F6" s="454"/>
      <c r="G6" s="454"/>
      <c r="H6" s="455"/>
      <c r="I6" s="455"/>
      <c r="J6" s="455"/>
      <c r="K6" s="456"/>
      <c r="L6" s="456"/>
      <c r="M6" s="457"/>
    </row>
    <row r="7" spans="1:13">
      <c r="A7" s="458" t="s">
        <v>818</v>
      </c>
      <c r="B7" s="566"/>
      <c r="C7" s="567"/>
      <c r="D7" s="567"/>
      <c r="E7" s="567"/>
      <c r="F7" s="567"/>
      <c r="G7" s="567"/>
      <c r="H7" s="567"/>
      <c r="I7" s="567"/>
      <c r="J7" s="567"/>
      <c r="K7" s="569"/>
      <c r="L7" s="569"/>
      <c r="M7" s="451"/>
    </row>
    <row r="8" spans="1:13" ht="23.25" customHeight="1">
      <c r="A8" s="718" t="s">
        <v>807</v>
      </c>
      <c r="B8" s="719"/>
      <c r="C8" s="719"/>
      <c r="D8" s="719"/>
      <c r="E8" s="719"/>
      <c r="F8" s="719"/>
      <c r="G8" s="719"/>
      <c r="H8" s="719"/>
      <c r="I8" s="719"/>
      <c r="J8" s="719"/>
      <c r="K8" s="719"/>
      <c r="L8" s="719"/>
      <c r="M8" s="720"/>
    </row>
    <row r="9" spans="1:13">
      <c r="A9" s="721" t="s">
        <v>808</v>
      </c>
      <c r="B9" s="721"/>
      <c r="C9" s="721"/>
      <c r="D9" s="721"/>
      <c r="E9" s="721"/>
      <c r="F9" s="721"/>
      <c r="G9" s="721"/>
      <c r="H9" s="721"/>
      <c r="I9" s="721"/>
      <c r="J9" s="721"/>
      <c r="K9" s="721"/>
      <c r="L9" s="721"/>
      <c r="M9" s="721"/>
    </row>
    <row r="10" spans="1:13" ht="15" customHeight="1">
      <c r="A10" s="713" t="s">
        <v>777</v>
      </c>
      <c r="B10" s="713"/>
      <c r="C10" s="722" t="s">
        <v>894</v>
      </c>
      <c r="D10" s="722" t="s">
        <v>895</v>
      </c>
      <c r="E10" s="713" t="s">
        <v>809</v>
      </c>
      <c r="F10" s="713"/>
      <c r="G10" s="713" t="s">
        <v>777</v>
      </c>
      <c r="H10" s="713"/>
      <c r="I10" s="713"/>
      <c r="J10" s="713"/>
      <c r="K10" s="713" t="s">
        <v>778</v>
      </c>
      <c r="L10" s="713"/>
      <c r="M10" s="713"/>
    </row>
    <row r="11" spans="1:13">
      <c r="A11" s="714" t="s">
        <v>3</v>
      </c>
      <c r="B11" s="714" t="s">
        <v>510</v>
      </c>
      <c r="C11" s="722"/>
      <c r="D11" s="722"/>
      <c r="E11" s="714" t="s">
        <v>779</v>
      </c>
      <c r="F11" s="714" t="s">
        <v>896</v>
      </c>
      <c r="G11" s="715" t="s">
        <v>810</v>
      </c>
      <c r="H11" s="715"/>
      <c r="I11" s="715" t="s">
        <v>811</v>
      </c>
      <c r="J11" s="715"/>
      <c r="K11" s="716" t="s">
        <v>781</v>
      </c>
      <c r="L11" s="716" t="s">
        <v>782</v>
      </c>
      <c r="M11" s="716" t="s">
        <v>783</v>
      </c>
    </row>
    <row r="12" spans="1:13">
      <c r="A12" s="714"/>
      <c r="B12" s="714"/>
      <c r="C12" s="722"/>
      <c r="D12" s="722"/>
      <c r="E12" s="714"/>
      <c r="F12" s="714"/>
      <c r="G12" s="561" t="s">
        <v>812</v>
      </c>
      <c r="H12" s="561" t="s">
        <v>780</v>
      </c>
      <c r="I12" s="561" t="s">
        <v>812</v>
      </c>
      <c r="J12" s="561" t="s">
        <v>780</v>
      </c>
      <c r="K12" s="716"/>
      <c r="L12" s="716"/>
      <c r="M12" s="716"/>
    </row>
    <row r="13" spans="1:13" ht="48.75" customHeight="1">
      <c r="A13" s="513">
        <v>1</v>
      </c>
      <c r="B13" s="514" t="s">
        <v>897</v>
      </c>
      <c r="C13" s="515" t="s">
        <v>813</v>
      </c>
      <c r="D13" s="513">
        <v>0.5</v>
      </c>
      <c r="E13" s="516"/>
      <c r="F13" s="517"/>
      <c r="G13" s="518"/>
      <c r="H13" s="519">
        <v>1</v>
      </c>
      <c r="I13" s="520"/>
      <c r="J13" s="520"/>
      <c r="K13" s="521"/>
      <c r="L13" s="522"/>
      <c r="M13" s="522"/>
    </row>
    <row r="14" spans="1:13" ht="15.75">
      <c r="A14" s="523"/>
      <c r="B14" s="524"/>
      <c r="C14" s="523"/>
      <c r="D14" s="523"/>
      <c r="E14" s="523"/>
      <c r="F14" s="523"/>
      <c r="G14" s="523"/>
      <c r="H14" s="523"/>
      <c r="I14" s="523"/>
      <c r="J14" s="523"/>
      <c r="K14" s="521"/>
      <c r="L14" s="522"/>
      <c r="M14" s="522"/>
    </row>
    <row r="15" spans="1:13" ht="15.75">
      <c r="A15" s="523"/>
      <c r="B15" s="524"/>
      <c r="C15" s="523"/>
      <c r="D15" s="523"/>
      <c r="E15" s="523"/>
      <c r="F15" s="523"/>
      <c r="G15" s="523"/>
      <c r="H15" s="523"/>
      <c r="I15" s="523"/>
      <c r="J15" s="523"/>
      <c r="K15" s="521"/>
      <c r="L15" s="522"/>
      <c r="M15" s="522"/>
    </row>
    <row r="16" spans="1:13" ht="15.75">
      <c r="A16" s="523"/>
      <c r="B16" s="524"/>
      <c r="C16" s="523"/>
      <c r="D16" s="523"/>
      <c r="E16" s="523"/>
      <c r="F16" s="523"/>
      <c r="G16" s="523"/>
      <c r="H16" s="523"/>
      <c r="I16" s="523"/>
      <c r="J16" s="523"/>
      <c r="K16" s="521"/>
      <c r="L16" s="522"/>
      <c r="M16" s="522"/>
    </row>
    <row r="17" spans="1:13" ht="15.75">
      <c r="A17" s="523"/>
      <c r="B17" s="524"/>
      <c r="C17" s="523"/>
      <c r="D17" s="523"/>
      <c r="E17" s="523"/>
      <c r="F17" s="523"/>
      <c r="G17" s="523"/>
      <c r="H17" s="523"/>
      <c r="I17" s="523"/>
      <c r="J17" s="523"/>
      <c r="K17" s="521"/>
      <c r="L17" s="522"/>
      <c r="M17" s="522"/>
    </row>
    <row r="18" spans="1:13" ht="15.75">
      <c r="A18" s="523"/>
      <c r="B18" s="524"/>
      <c r="C18" s="523"/>
      <c r="D18" s="523"/>
      <c r="E18" s="523"/>
      <c r="F18" s="523"/>
      <c r="G18" s="523"/>
      <c r="H18" s="523"/>
      <c r="I18" s="523"/>
      <c r="J18" s="523"/>
      <c r="K18" s="521"/>
      <c r="L18" s="522"/>
      <c r="M18" s="522"/>
    </row>
    <row r="19" spans="1:13" ht="15.75">
      <c r="A19" s="523"/>
      <c r="B19" s="524"/>
      <c r="C19" s="523"/>
      <c r="D19" s="523"/>
      <c r="E19" s="523"/>
      <c r="F19" s="523"/>
      <c r="G19" s="523"/>
      <c r="H19" s="523"/>
      <c r="I19" s="523"/>
      <c r="J19" s="523"/>
      <c r="K19" s="521"/>
      <c r="L19" s="522"/>
      <c r="M19" s="522"/>
    </row>
    <row r="20" spans="1:13" ht="15.75">
      <c r="A20" s="523"/>
      <c r="B20" s="524"/>
      <c r="C20" s="523"/>
      <c r="D20" s="523"/>
      <c r="E20" s="523"/>
      <c r="F20" s="523"/>
      <c r="G20" s="523"/>
      <c r="H20" s="523"/>
      <c r="I20" s="523"/>
      <c r="J20" s="523"/>
      <c r="K20" s="521"/>
      <c r="L20" s="522"/>
      <c r="M20" s="522"/>
    </row>
    <row r="21" spans="1:13" ht="15.75">
      <c r="A21" s="523"/>
      <c r="B21" s="524"/>
      <c r="C21" s="523"/>
      <c r="D21" s="523"/>
      <c r="E21" s="523"/>
      <c r="F21" s="523"/>
      <c r="G21" s="523"/>
      <c r="H21" s="523"/>
      <c r="I21" s="523"/>
      <c r="J21" s="523"/>
      <c r="K21" s="521"/>
      <c r="L21" s="522"/>
      <c r="M21" s="522"/>
    </row>
    <row r="22" spans="1:13" ht="15.75">
      <c r="A22" s="523"/>
      <c r="B22" s="524"/>
      <c r="C22" s="523"/>
      <c r="D22" s="523"/>
      <c r="E22" s="523"/>
      <c r="F22" s="523"/>
      <c r="G22" s="523"/>
      <c r="H22" s="523"/>
      <c r="I22" s="523"/>
      <c r="J22" s="523"/>
      <c r="K22" s="521"/>
      <c r="L22" s="522"/>
      <c r="M22" s="522"/>
    </row>
    <row r="23" spans="1:13" ht="15.75">
      <c r="A23" s="523"/>
      <c r="B23" s="524"/>
      <c r="C23" s="523"/>
      <c r="D23" s="523"/>
      <c r="E23" s="523"/>
      <c r="F23" s="523"/>
      <c r="G23" s="523"/>
      <c r="H23" s="523"/>
      <c r="I23" s="523"/>
      <c r="J23" s="523"/>
      <c r="K23" s="521"/>
      <c r="L23" s="522"/>
      <c r="M23" s="522"/>
    </row>
    <row r="24" spans="1:13" ht="15.75">
      <c r="A24" s="523"/>
      <c r="B24" s="524"/>
      <c r="C24" s="523"/>
      <c r="D24" s="523"/>
      <c r="E24" s="523"/>
      <c r="F24" s="523"/>
      <c r="G24" s="523"/>
      <c r="H24" s="523"/>
      <c r="I24" s="523"/>
      <c r="J24" s="523"/>
      <c r="K24" s="521"/>
      <c r="L24" s="522"/>
      <c r="M24" s="522"/>
    </row>
    <row r="25" spans="1:13" ht="15.75">
      <c r="A25" s="523"/>
      <c r="B25" s="524"/>
      <c r="C25" s="523"/>
      <c r="D25" s="523"/>
      <c r="E25" s="523"/>
      <c r="F25" s="523"/>
      <c r="G25" s="523"/>
      <c r="H25" s="523"/>
      <c r="I25" s="523"/>
      <c r="J25" s="523"/>
      <c r="K25" s="521"/>
      <c r="L25" s="522"/>
      <c r="M25" s="522"/>
    </row>
    <row r="26" spans="1:13" ht="15.75">
      <c r="A26" s="523"/>
      <c r="B26" s="524"/>
      <c r="C26" s="523"/>
      <c r="D26" s="523"/>
      <c r="E26" s="523"/>
      <c r="F26" s="523"/>
      <c r="G26" s="523"/>
      <c r="H26" s="523"/>
      <c r="I26" s="523"/>
      <c r="J26" s="523"/>
      <c r="K26" s="521"/>
      <c r="L26" s="522"/>
      <c r="M26" s="522"/>
    </row>
    <row r="27" spans="1:13" ht="15.75">
      <c r="A27" s="523"/>
      <c r="B27" s="524"/>
      <c r="C27" s="523"/>
      <c r="D27" s="523"/>
      <c r="E27" s="523"/>
      <c r="F27" s="523"/>
      <c r="G27" s="523"/>
      <c r="H27" s="523"/>
      <c r="I27" s="523"/>
      <c r="J27" s="523"/>
      <c r="K27" s="521"/>
      <c r="L27" s="522"/>
      <c r="M27" s="522"/>
    </row>
    <row r="28" spans="1:13">
      <c r="A28" s="725" t="s">
        <v>814</v>
      </c>
      <c r="B28" s="725"/>
      <c r="C28" s="725"/>
      <c r="D28" s="525"/>
      <c r="E28" s="526"/>
      <c r="F28" s="526"/>
      <c r="G28" s="726" t="s">
        <v>898</v>
      </c>
      <c r="H28" s="727"/>
      <c r="I28" s="560"/>
      <c r="J28" s="560"/>
      <c r="K28" s="526"/>
      <c r="L28" s="526"/>
      <c r="M28" s="526"/>
    </row>
    <row r="29" spans="1:13">
      <c r="E29" s="527" t="s">
        <v>899</v>
      </c>
      <c r="G29" s="527" t="s">
        <v>900</v>
      </c>
      <c r="K29" s="527" t="s">
        <v>901</v>
      </c>
      <c r="M29" s="527"/>
    </row>
    <row r="30" spans="1:13">
      <c r="E30" s="527"/>
      <c r="G30" s="527"/>
      <c r="K30" s="527"/>
      <c r="M30" s="527"/>
    </row>
    <row r="31" spans="1:13">
      <c r="E31" s="527"/>
      <c r="G31" s="527"/>
      <c r="K31" s="527"/>
      <c r="M31" s="527"/>
    </row>
    <row r="32" spans="1:13">
      <c r="A32" s="723" t="s">
        <v>892</v>
      </c>
      <c r="B32" s="723"/>
      <c r="C32" s="723"/>
      <c r="D32" s="723"/>
      <c r="E32" s="723"/>
      <c r="F32" s="723"/>
      <c r="G32" s="723"/>
      <c r="H32" s="723"/>
      <c r="I32" s="723"/>
      <c r="J32" s="723"/>
      <c r="K32" s="723"/>
      <c r="L32" s="723"/>
      <c r="M32" s="723"/>
    </row>
    <row r="33" spans="1:13">
      <c r="A33" s="354"/>
      <c r="B33" s="355"/>
      <c r="C33" s="355"/>
      <c r="D33" s="355"/>
      <c r="E33" s="355"/>
      <c r="F33" s="355"/>
      <c r="G33" s="355"/>
      <c r="H33" s="447"/>
      <c r="I33" s="447"/>
      <c r="J33" s="724" t="s">
        <v>742</v>
      </c>
      <c r="K33" s="724"/>
      <c r="L33" s="724"/>
      <c r="M33" s="724"/>
    </row>
    <row r="34" spans="1:13">
      <c r="A34" s="448" t="s">
        <v>804</v>
      </c>
      <c r="B34" s="448"/>
      <c r="C34" s="355"/>
      <c r="D34" s="355"/>
      <c r="E34" s="355"/>
      <c r="F34" s="355"/>
      <c r="G34" s="355"/>
      <c r="H34" s="717" t="s">
        <v>902</v>
      </c>
      <c r="I34" s="717"/>
      <c r="J34" s="717"/>
      <c r="K34" s="717"/>
      <c r="L34" s="717"/>
      <c r="M34" s="717"/>
    </row>
    <row r="35" spans="1:13">
      <c r="A35" s="512" t="s">
        <v>933</v>
      </c>
      <c r="B35" s="448"/>
      <c r="C35" s="355"/>
      <c r="D35" s="355"/>
      <c r="E35" s="355"/>
      <c r="F35" s="355"/>
      <c r="G35" s="355"/>
      <c r="H35" s="355"/>
      <c r="I35" s="355"/>
      <c r="J35" s="355"/>
      <c r="K35" s="449"/>
      <c r="L35" s="449"/>
      <c r="M35" s="449"/>
    </row>
    <row r="36" spans="1:13">
      <c r="A36" s="450" t="s">
        <v>805</v>
      </c>
      <c r="B36" s="566"/>
      <c r="C36" s="567" t="s">
        <v>806</v>
      </c>
      <c r="D36" s="568" t="s">
        <v>819</v>
      </c>
      <c r="E36" s="567"/>
      <c r="F36" s="567"/>
      <c r="G36" s="567"/>
      <c r="H36" s="567"/>
      <c r="I36" s="567"/>
      <c r="J36" s="567"/>
      <c r="K36" s="569"/>
      <c r="L36" s="569"/>
      <c r="M36" s="451"/>
    </row>
    <row r="37" spans="1:13">
      <c r="A37" s="452" t="s">
        <v>820</v>
      </c>
      <c r="B37" s="453"/>
      <c r="C37" s="454" t="s">
        <v>806</v>
      </c>
      <c r="D37" s="459" t="s">
        <v>821</v>
      </c>
      <c r="E37" s="454"/>
      <c r="F37" s="454"/>
      <c r="G37" s="454"/>
      <c r="H37" s="455"/>
      <c r="I37" s="455"/>
      <c r="J37" s="455"/>
      <c r="K37" s="456"/>
      <c r="L37" s="456"/>
      <c r="M37" s="457"/>
    </row>
    <row r="38" spans="1:13">
      <c r="A38" s="458" t="s">
        <v>818</v>
      </c>
      <c r="B38" s="566"/>
      <c r="C38" s="567"/>
      <c r="D38" s="567"/>
      <c r="E38" s="567"/>
      <c r="F38" s="567"/>
      <c r="G38" s="567"/>
      <c r="H38" s="567"/>
      <c r="I38" s="567"/>
      <c r="J38" s="567"/>
      <c r="K38" s="569"/>
      <c r="L38" s="569"/>
      <c r="M38" s="451"/>
    </row>
    <row r="39" spans="1:13">
      <c r="A39" s="728" t="s">
        <v>822</v>
      </c>
      <c r="B39" s="729"/>
      <c r="C39" s="729"/>
      <c r="D39" s="729"/>
      <c r="E39" s="729"/>
      <c r="F39" s="729"/>
      <c r="G39" s="729"/>
      <c r="H39" s="729"/>
      <c r="I39" s="729"/>
      <c r="J39" s="729"/>
      <c r="K39" s="729"/>
      <c r="L39" s="729"/>
      <c r="M39" s="730"/>
    </row>
    <row r="40" spans="1:13">
      <c r="A40" s="721" t="s">
        <v>808</v>
      </c>
      <c r="B40" s="721"/>
      <c r="C40" s="721"/>
      <c r="D40" s="721"/>
      <c r="E40" s="721"/>
      <c r="F40" s="721"/>
      <c r="G40" s="721"/>
      <c r="H40" s="721"/>
      <c r="I40" s="721"/>
      <c r="J40" s="721"/>
      <c r="K40" s="721"/>
      <c r="L40" s="721"/>
      <c r="M40" s="721"/>
    </row>
    <row r="41" spans="1:13" ht="26.25" customHeight="1">
      <c r="A41" s="713" t="s">
        <v>777</v>
      </c>
      <c r="B41" s="713"/>
      <c r="C41" s="722" t="s">
        <v>894</v>
      </c>
      <c r="D41" s="722" t="s">
        <v>895</v>
      </c>
      <c r="E41" s="713" t="s">
        <v>809</v>
      </c>
      <c r="F41" s="713"/>
      <c r="G41" s="713" t="s">
        <v>777</v>
      </c>
      <c r="H41" s="713"/>
      <c r="I41" s="713"/>
      <c r="J41" s="713"/>
      <c r="K41" s="713" t="s">
        <v>778</v>
      </c>
      <c r="L41" s="713"/>
      <c r="M41" s="713"/>
    </row>
    <row r="42" spans="1:13">
      <c r="A42" s="714" t="s">
        <v>3</v>
      </c>
      <c r="B42" s="714" t="s">
        <v>510</v>
      </c>
      <c r="C42" s="722"/>
      <c r="D42" s="722"/>
      <c r="E42" s="714" t="s">
        <v>779</v>
      </c>
      <c r="F42" s="714" t="s">
        <v>896</v>
      </c>
      <c r="G42" s="715" t="s">
        <v>810</v>
      </c>
      <c r="H42" s="715"/>
      <c r="I42" s="715" t="s">
        <v>811</v>
      </c>
      <c r="J42" s="715"/>
      <c r="K42" s="716" t="s">
        <v>781</v>
      </c>
      <c r="L42" s="716" t="s">
        <v>782</v>
      </c>
      <c r="M42" s="716" t="s">
        <v>783</v>
      </c>
    </row>
    <row r="43" spans="1:13" ht="15" customHeight="1">
      <c r="A43" s="714"/>
      <c r="B43" s="714"/>
      <c r="C43" s="722"/>
      <c r="D43" s="722"/>
      <c r="E43" s="714"/>
      <c r="F43" s="714"/>
      <c r="G43" s="561" t="s">
        <v>812</v>
      </c>
      <c r="H43" s="561" t="s">
        <v>780</v>
      </c>
      <c r="I43" s="561" t="s">
        <v>812</v>
      </c>
      <c r="J43" s="561" t="s">
        <v>780</v>
      </c>
      <c r="K43" s="716"/>
      <c r="L43" s="716"/>
      <c r="M43" s="716"/>
    </row>
    <row r="44" spans="1:13" ht="30">
      <c r="A44" s="528">
        <v>1</v>
      </c>
      <c r="B44" s="529" t="s">
        <v>785</v>
      </c>
      <c r="C44" s="530" t="s">
        <v>823</v>
      </c>
      <c r="D44" s="528">
        <v>1.53</v>
      </c>
      <c r="E44" s="531"/>
      <c r="F44" s="532"/>
      <c r="G44" s="528"/>
      <c r="H44" s="532">
        <v>0</v>
      </c>
      <c r="I44" s="532"/>
      <c r="J44" s="532"/>
      <c r="K44" s="532"/>
      <c r="L44" s="532"/>
      <c r="M44" s="532"/>
    </row>
    <row r="45" spans="1:13" ht="15.75">
      <c r="A45" s="513"/>
      <c r="B45" s="533"/>
      <c r="C45" s="534"/>
      <c r="D45" s="521"/>
      <c r="E45" s="535"/>
      <c r="F45" s="521"/>
      <c r="G45" s="513"/>
      <c r="H45" s="521"/>
      <c r="I45" s="521"/>
      <c r="J45" s="521"/>
      <c r="K45" s="521"/>
      <c r="L45" s="521"/>
      <c r="M45" s="521"/>
    </row>
    <row r="46" spans="1:13" ht="28.5" customHeight="1">
      <c r="A46" s="513">
        <v>2</v>
      </c>
      <c r="B46" s="536" t="s">
        <v>787</v>
      </c>
      <c r="C46" s="513" t="s">
        <v>824</v>
      </c>
      <c r="D46" s="513">
        <v>26.19</v>
      </c>
      <c r="E46" s="535"/>
      <c r="F46" s="517"/>
      <c r="G46" s="518"/>
      <c r="H46" s="537">
        <v>0</v>
      </c>
      <c r="I46" s="520"/>
      <c r="J46" s="520"/>
      <c r="K46" s="521"/>
      <c r="L46" s="521"/>
      <c r="M46" s="521"/>
    </row>
    <row r="47" spans="1:13" ht="14.25" customHeight="1">
      <c r="A47" s="513"/>
      <c r="B47" s="536"/>
      <c r="C47" s="513"/>
      <c r="D47" s="513"/>
      <c r="E47" s="535"/>
      <c r="F47" s="517"/>
      <c r="G47" s="518"/>
      <c r="H47" s="520"/>
      <c r="I47" s="520"/>
      <c r="J47" s="520"/>
      <c r="K47" s="521"/>
      <c r="L47" s="521"/>
      <c r="M47" s="521"/>
    </row>
    <row r="48" spans="1:13" ht="28.5" customHeight="1">
      <c r="A48" s="523">
        <v>3</v>
      </c>
      <c r="B48" s="538" t="s">
        <v>788</v>
      </c>
      <c r="C48" s="523" t="s">
        <v>824</v>
      </c>
      <c r="D48" s="523">
        <v>15.29</v>
      </c>
      <c r="E48" s="535"/>
      <c r="F48" s="523"/>
      <c r="G48" s="513"/>
      <c r="H48" s="523">
        <v>0</v>
      </c>
      <c r="I48" s="523"/>
      <c r="J48" s="523"/>
      <c r="K48" s="521"/>
      <c r="L48" s="521"/>
      <c r="M48" s="521"/>
    </row>
    <row r="49" spans="1:13" ht="15" customHeight="1">
      <c r="A49" s="523"/>
      <c r="B49" s="538"/>
      <c r="C49" s="523"/>
      <c r="D49" s="523"/>
      <c r="E49" s="535"/>
      <c r="F49" s="523"/>
      <c r="G49" s="513"/>
      <c r="H49" s="523"/>
      <c r="I49" s="523"/>
      <c r="J49" s="523"/>
      <c r="K49" s="521"/>
      <c r="L49" s="521"/>
      <c r="M49" s="521"/>
    </row>
    <row r="50" spans="1:13" ht="45">
      <c r="A50" s="513">
        <v>4</v>
      </c>
      <c r="B50" s="533" t="s">
        <v>789</v>
      </c>
      <c r="C50" s="513" t="s">
        <v>824</v>
      </c>
      <c r="D50" s="513">
        <v>48.29</v>
      </c>
      <c r="E50" s="539"/>
      <c r="F50" s="523"/>
      <c r="G50" s="513"/>
      <c r="H50" s="523">
        <v>0</v>
      </c>
      <c r="I50" s="523"/>
      <c r="J50" s="523"/>
      <c r="K50" s="521"/>
      <c r="L50" s="521"/>
      <c r="M50" s="521"/>
    </row>
    <row r="51" spans="1:13" ht="43.5" customHeight="1">
      <c r="A51" s="513"/>
      <c r="B51" s="540"/>
      <c r="C51" s="513"/>
      <c r="D51" s="513"/>
      <c r="E51" s="541"/>
      <c r="F51" s="523"/>
      <c r="G51" s="523"/>
      <c r="H51" s="523"/>
      <c r="I51" s="523"/>
      <c r="J51" s="523"/>
      <c r="K51" s="521"/>
      <c r="L51" s="521"/>
      <c r="M51" s="521"/>
    </row>
    <row r="52" spans="1:13" ht="15.75">
      <c r="A52" s="513"/>
      <c r="B52" s="540"/>
      <c r="C52" s="513"/>
      <c r="D52" s="513"/>
      <c r="E52" s="541"/>
      <c r="F52" s="523"/>
      <c r="G52" s="523"/>
      <c r="H52" s="523"/>
      <c r="I52" s="523"/>
      <c r="J52" s="523"/>
      <c r="K52" s="521"/>
      <c r="L52" s="521"/>
      <c r="M52" s="521"/>
    </row>
    <row r="53" spans="1:13" ht="15.75" customHeight="1">
      <c r="A53" s="513"/>
      <c r="B53" s="540"/>
      <c r="C53" s="513"/>
      <c r="D53" s="513"/>
      <c r="E53" s="541"/>
      <c r="F53" s="523"/>
      <c r="G53" s="523"/>
      <c r="H53" s="523"/>
      <c r="I53" s="523"/>
      <c r="J53" s="523"/>
      <c r="K53" s="521"/>
      <c r="L53" s="521"/>
      <c r="M53" s="521"/>
    </row>
    <row r="54" spans="1:13" ht="15.75" customHeight="1">
      <c r="A54" s="513"/>
      <c r="B54" s="540"/>
      <c r="C54" s="513"/>
      <c r="D54" s="513"/>
      <c r="E54" s="541"/>
      <c r="F54" s="523"/>
      <c r="G54" s="523"/>
      <c r="H54" s="523"/>
      <c r="I54" s="523"/>
      <c r="J54" s="523"/>
      <c r="K54" s="521"/>
      <c r="L54" s="521"/>
      <c r="M54" s="521"/>
    </row>
    <row r="55" spans="1:13" ht="15.75">
      <c r="A55" s="513"/>
      <c r="B55" s="540"/>
      <c r="C55" s="513"/>
      <c r="D55" s="513"/>
      <c r="E55" s="541"/>
      <c r="F55" s="523"/>
      <c r="G55" s="523"/>
      <c r="H55" s="523"/>
      <c r="I55" s="523"/>
      <c r="J55" s="523"/>
      <c r="K55" s="521"/>
      <c r="L55" s="521"/>
      <c r="M55" s="521"/>
    </row>
    <row r="56" spans="1:13">
      <c r="A56" s="725" t="s">
        <v>814</v>
      </c>
      <c r="B56" s="725"/>
      <c r="C56" s="725"/>
      <c r="D56" s="525"/>
      <c r="E56" s="542"/>
      <c r="F56" s="526"/>
      <c r="G56" s="726" t="s">
        <v>898</v>
      </c>
      <c r="H56" s="727"/>
      <c r="I56" s="560"/>
      <c r="J56" s="560"/>
      <c r="K56" s="526"/>
      <c r="L56" s="526"/>
      <c r="M56" s="526"/>
    </row>
    <row r="57" spans="1:13">
      <c r="E57" s="527" t="s">
        <v>899</v>
      </c>
      <c r="G57" s="527" t="s">
        <v>900</v>
      </c>
      <c r="K57" s="527" t="s">
        <v>901</v>
      </c>
      <c r="M57" s="527"/>
    </row>
    <row r="58" spans="1:13">
      <c r="E58" s="527"/>
      <c r="G58" s="527"/>
      <c r="K58" s="527"/>
      <c r="M58" s="527"/>
    </row>
    <row r="59" spans="1:13">
      <c r="A59" s="723" t="s">
        <v>892</v>
      </c>
      <c r="B59" s="723"/>
      <c r="C59" s="723"/>
      <c r="D59" s="723"/>
      <c r="E59" s="723"/>
      <c r="F59" s="723"/>
      <c r="G59" s="723"/>
      <c r="H59" s="723"/>
      <c r="I59" s="723"/>
      <c r="J59" s="723"/>
      <c r="K59" s="723"/>
      <c r="L59" s="723"/>
      <c r="M59" s="723"/>
    </row>
    <row r="60" spans="1:13">
      <c r="A60" s="354"/>
      <c r="B60" s="355"/>
      <c r="C60" s="355"/>
      <c r="D60" s="355"/>
      <c r="E60" s="355"/>
      <c r="F60" s="355"/>
      <c r="G60" s="355"/>
      <c r="H60" s="447"/>
      <c r="I60" s="447"/>
      <c r="J60" s="724" t="s">
        <v>742</v>
      </c>
      <c r="K60" s="724"/>
      <c r="L60" s="724"/>
      <c r="M60" s="724"/>
    </row>
    <row r="61" spans="1:13">
      <c r="A61" s="448" t="s">
        <v>804</v>
      </c>
      <c r="B61" s="448"/>
      <c r="C61" s="355"/>
      <c r="D61" s="355"/>
      <c r="E61" s="355"/>
      <c r="F61" s="355"/>
      <c r="G61" s="355"/>
      <c r="H61" s="717" t="s">
        <v>903</v>
      </c>
      <c r="I61" s="717"/>
      <c r="J61" s="717"/>
      <c r="K61" s="717"/>
      <c r="L61" s="717"/>
      <c r="M61" s="717"/>
    </row>
    <row r="62" spans="1:13">
      <c r="A62" s="512" t="s">
        <v>933</v>
      </c>
      <c r="B62" s="448"/>
      <c r="C62" s="355"/>
      <c r="D62" s="355"/>
      <c r="E62" s="355"/>
      <c r="F62" s="355"/>
      <c r="G62" s="355"/>
      <c r="H62" s="355"/>
      <c r="I62" s="355"/>
      <c r="J62" s="355"/>
      <c r="K62" s="449"/>
      <c r="L62" s="449"/>
      <c r="M62" s="449"/>
    </row>
    <row r="63" spans="1:13">
      <c r="A63" s="450" t="s">
        <v>805</v>
      </c>
      <c r="B63" s="566"/>
      <c r="C63" s="567" t="s">
        <v>806</v>
      </c>
      <c r="D63" s="568" t="s">
        <v>819</v>
      </c>
      <c r="E63" s="567"/>
      <c r="F63" s="567"/>
      <c r="G63" s="567"/>
      <c r="H63" s="567"/>
      <c r="I63" s="567"/>
      <c r="J63" s="567"/>
      <c r="K63" s="569"/>
      <c r="L63" s="569"/>
      <c r="M63" s="451"/>
    </row>
    <row r="64" spans="1:13">
      <c r="A64" s="452" t="s">
        <v>825</v>
      </c>
      <c r="B64" s="453"/>
      <c r="C64" s="454" t="s">
        <v>806</v>
      </c>
      <c r="D64" s="459" t="s">
        <v>826</v>
      </c>
      <c r="E64" s="454"/>
      <c r="F64" s="454"/>
      <c r="G64" s="454"/>
      <c r="H64" s="455"/>
      <c r="I64" s="455"/>
      <c r="J64" s="455"/>
      <c r="K64" s="456"/>
      <c r="L64" s="456"/>
      <c r="M64" s="457"/>
    </row>
    <row r="65" spans="1:13">
      <c r="A65" s="458" t="s">
        <v>818</v>
      </c>
      <c r="B65" s="566"/>
      <c r="C65" s="567"/>
      <c r="D65" s="567"/>
      <c r="E65" s="567"/>
      <c r="F65" s="567"/>
      <c r="G65" s="567"/>
      <c r="H65" s="567"/>
      <c r="I65" s="567"/>
      <c r="J65" s="567"/>
      <c r="K65" s="569"/>
      <c r="L65" s="569"/>
      <c r="M65" s="451"/>
    </row>
    <row r="66" spans="1:13">
      <c r="A66" s="731" t="s">
        <v>822</v>
      </c>
      <c r="B66" s="732"/>
      <c r="C66" s="732"/>
      <c r="D66" s="732"/>
      <c r="E66" s="732"/>
      <c r="F66" s="732"/>
      <c r="G66" s="732"/>
      <c r="H66" s="732"/>
      <c r="I66" s="732"/>
      <c r="J66" s="732"/>
      <c r="K66" s="732"/>
      <c r="L66" s="732"/>
      <c r="M66" s="733"/>
    </row>
    <row r="67" spans="1:13">
      <c r="A67" s="721" t="s">
        <v>808</v>
      </c>
      <c r="B67" s="721"/>
      <c r="C67" s="721"/>
      <c r="D67" s="721"/>
      <c r="E67" s="721"/>
      <c r="F67" s="721"/>
      <c r="G67" s="721"/>
      <c r="H67" s="721"/>
      <c r="I67" s="721"/>
      <c r="J67" s="721"/>
      <c r="K67" s="721"/>
      <c r="L67" s="721"/>
      <c r="M67" s="721"/>
    </row>
    <row r="68" spans="1:13">
      <c r="A68" s="713" t="s">
        <v>777</v>
      </c>
      <c r="B68" s="713"/>
      <c r="C68" s="722" t="s">
        <v>894</v>
      </c>
      <c r="D68" s="722" t="s">
        <v>895</v>
      </c>
      <c r="E68" s="713" t="s">
        <v>809</v>
      </c>
      <c r="F68" s="713"/>
      <c r="G68" s="713" t="s">
        <v>777</v>
      </c>
      <c r="H68" s="713"/>
      <c r="I68" s="713"/>
      <c r="J68" s="713"/>
      <c r="K68" s="713" t="s">
        <v>778</v>
      </c>
      <c r="L68" s="713"/>
      <c r="M68" s="713"/>
    </row>
    <row r="69" spans="1:13" ht="21.75" customHeight="1">
      <c r="A69" s="714" t="s">
        <v>3</v>
      </c>
      <c r="B69" s="714" t="s">
        <v>510</v>
      </c>
      <c r="C69" s="722"/>
      <c r="D69" s="722"/>
      <c r="E69" s="714" t="s">
        <v>779</v>
      </c>
      <c r="F69" s="714" t="s">
        <v>896</v>
      </c>
      <c r="G69" s="715" t="s">
        <v>810</v>
      </c>
      <c r="H69" s="715"/>
      <c r="I69" s="715" t="s">
        <v>811</v>
      </c>
      <c r="J69" s="715"/>
      <c r="K69" s="716" t="s">
        <v>781</v>
      </c>
      <c r="L69" s="716" t="s">
        <v>782</v>
      </c>
      <c r="M69" s="716" t="s">
        <v>783</v>
      </c>
    </row>
    <row r="70" spans="1:13">
      <c r="A70" s="714"/>
      <c r="B70" s="714"/>
      <c r="C70" s="722"/>
      <c r="D70" s="722"/>
      <c r="E70" s="714"/>
      <c r="F70" s="714"/>
      <c r="G70" s="561" t="s">
        <v>812</v>
      </c>
      <c r="H70" s="561" t="s">
        <v>780</v>
      </c>
      <c r="I70" s="561" t="s">
        <v>812</v>
      </c>
      <c r="J70" s="561" t="s">
        <v>780</v>
      </c>
      <c r="K70" s="716"/>
      <c r="L70" s="716"/>
      <c r="M70" s="716"/>
    </row>
    <row r="71" spans="1:13" ht="15" customHeight="1">
      <c r="A71" s="513">
        <v>1</v>
      </c>
      <c r="B71" s="536" t="s">
        <v>790</v>
      </c>
      <c r="C71" s="543" t="s">
        <v>827</v>
      </c>
      <c r="D71" s="513">
        <v>1.5</v>
      </c>
      <c r="E71" s="516"/>
      <c r="F71" s="517"/>
      <c r="G71" s="518"/>
      <c r="H71" s="523">
        <v>1</v>
      </c>
      <c r="I71" s="520"/>
      <c r="J71" s="520"/>
      <c r="K71" s="521"/>
      <c r="L71" s="521"/>
      <c r="M71" s="521"/>
    </row>
    <row r="72" spans="1:13">
      <c r="A72" s="523"/>
      <c r="B72" s="536"/>
      <c r="C72" s="544"/>
      <c r="D72" s="513"/>
      <c r="E72" s="516"/>
      <c r="F72" s="523"/>
      <c r="G72" s="523"/>
      <c r="H72" s="523"/>
      <c r="I72" s="523"/>
      <c r="J72" s="523"/>
      <c r="K72" s="521"/>
      <c r="L72" s="521"/>
      <c r="M72" s="521"/>
    </row>
    <row r="73" spans="1:13">
      <c r="A73" s="513">
        <v>2</v>
      </c>
      <c r="B73" s="545" t="s">
        <v>791</v>
      </c>
      <c r="C73" s="543" t="s">
        <v>827</v>
      </c>
      <c r="D73" s="513">
        <v>1.5</v>
      </c>
      <c r="E73" s="516"/>
      <c r="F73" s="523"/>
      <c r="G73" s="513"/>
      <c r="H73" s="523">
        <v>1</v>
      </c>
      <c r="I73" s="523"/>
      <c r="J73" s="523"/>
      <c r="K73" s="521"/>
      <c r="L73" s="521"/>
      <c r="M73" s="521"/>
    </row>
    <row r="74" spans="1:13" ht="15.75">
      <c r="A74" s="523"/>
      <c r="B74" s="540"/>
      <c r="C74" s="546"/>
      <c r="D74" s="523"/>
      <c r="E74" s="523"/>
      <c r="F74" s="523"/>
      <c r="G74" s="523"/>
      <c r="H74" s="523"/>
      <c r="I74" s="523"/>
      <c r="J74" s="523"/>
      <c r="K74" s="521"/>
      <c r="L74" s="521"/>
      <c r="M74" s="521"/>
    </row>
    <row r="75" spans="1:13" ht="15.75">
      <c r="A75" s="523"/>
      <c r="B75" s="540"/>
      <c r="C75" s="546"/>
      <c r="D75" s="523"/>
      <c r="E75" s="523"/>
      <c r="F75" s="523"/>
      <c r="G75" s="523"/>
      <c r="H75" s="523"/>
      <c r="I75" s="523"/>
      <c r="J75" s="523"/>
      <c r="K75" s="521"/>
      <c r="L75" s="521"/>
      <c r="M75" s="521"/>
    </row>
    <row r="76" spans="1:13" ht="19.5" customHeight="1">
      <c r="A76" s="523"/>
      <c r="B76" s="540"/>
      <c r="C76" s="546"/>
      <c r="D76" s="523"/>
      <c r="E76" s="523"/>
      <c r="F76" s="523"/>
      <c r="G76" s="523"/>
      <c r="H76" s="523"/>
      <c r="I76" s="523"/>
      <c r="J76" s="523"/>
      <c r="K76" s="521"/>
      <c r="L76" s="521"/>
      <c r="M76" s="521"/>
    </row>
    <row r="77" spans="1:13" ht="15.75">
      <c r="A77" s="523"/>
      <c r="B77" s="540"/>
      <c r="C77" s="546"/>
      <c r="D77" s="523"/>
      <c r="E77" s="523"/>
      <c r="F77" s="523"/>
      <c r="G77" s="523"/>
      <c r="H77" s="523"/>
      <c r="I77" s="523"/>
      <c r="J77" s="523"/>
      <c r="K77" s="521"/>
      <c r="L77" s="521"/>
      <c r="M77" s="521"/>
    </row>
    <row r="78" spans="1:13" ht="15.75">
      <c r="A78" s="523"/>
      <c r="B78" s="540"/>
      <c r="C78" s="546"/>
      <c r="D78" s="523"/>
      <c r="E78" s="523"/>
      <c r="F78" s="523"/>
      <c r="G78" s="523"/>
      <c r="H78" s="523"/>
      <c r="I78" s="523"/>
      <c r="J78" s="523"/>
      <c r="K78" s="521"/>
      <c r="L78" s="521"/>
      <c r="M78" s="521"/>
    </row>
    <row r="79" spans="1:13" ht="15.75">
      <c r="A79" s="523"/>
      <c r="B79" s="540"/>
      <c r="C79" s="546"/>
      <c r="D79" s="523"/>
      <c r="E79" s="523"/>
      <c r="F79" s="523"/>
      <c r="G79" s="523"/>
      <c r="H79" s="523"/>
      <c r="I79" s="523"/>
      <c r="J79" s="523"/>
      <c r="K79" s="521"/>
      <c r="L79" s="521"/>
      <c r="M79" s="521"/>
    </row>
    <row r="80" spans="1:13" ht="15.75">
      <c r="A80" s="523"/>
      <c r="B80" s="540"/>
      <c r="C80" s="546"/>
      <c r="D80" s="523"/>
      <c r="E80" s="523"/>
      <c r="F80" s="523"/>
      <c r="G80" s="523"/>
      <c r="H80" s="523"/>
      <c r="I80" s="523"/>
      <c r="J80" s="523"/>
      <c r="K80" s="521"/>
      <c r="L80" s="521"/>
      <c r="M80" s="521"/>
    </row>
    <row r="81" spans="1:13" ht="15.75">
      <c r="A81" s="523"/>
      <c r="B81" s="540"/>
      <c r="C81" s="546"/>
      <c r="D81" s="523"/>
      <c r="E81" s="523"/>
      <c r="F81" s="523"/>
      <c r="G81" s="523"/>
      <c r="H81" s="523"/>
      <c r="I81" s="523"/>
      <c r="J81" s="523"/>
      <c r="K81" s="521"/>
      <c r="L81" s="521"/>
      <c r="M81" s="521"/>
    </row>
    <row r="82" spans="1:13" ht="15.75">
      <c r="A82" s="523"/>
      <c r="B82" s="540"/>
      <c r="C82" s="546"/>
      <c r="D82" s="523"/>
      <c r="E82" s="523"/>
      <c r="F82" s="523"/>
      <c r="G82" s="523"/>
      <c r="H82" s="523"/>
      <c r="I82" s="523"/>
      <c r="J82" s="523"/>
      <c r="K82" s="521"/>
      <c r="L82" s="521"/>
      <c r="M82" s="521"/>
    </row>
    <row r="83" spans="1:13" ht="15.75">
      <c r="A83" s="523"/>
      <c r="B83" s="540"/>
      <c r="C83" s="546"/>
      <c r="D83" s="523"/>
      <c r="E83" s="523"/>
      <c r="F83" s="523"/>
      <c r="G83" s="523"/>
      <c r="H83" s="523"/>
      <c r="I83" s="523"/>
      <c r="J83" s="523"/>
      <c r="K83" s="521"/>
      <c r="L83" s="521"/>
      <c r="M83" s="521"/>
    </row>
    <row r="84" spans="1:13" ht="15.75">
      <c r="A84" s="523"/>
      <c r="B84" s="540"/>
      <c r="C84" s="546"/>
      <c r="D84" s="523"/>
      <c r="E84" s="523"/>
      <c r="F84" s="523"/>
      <c r="G84" s="523"/>
      <c r="H84" s="523"/>
      <c r="I84" s="523"/>
      <c r="J84" s="523"/>
      <c r="K84" s="521"/>
      <c r="L84" s="521"/>
      <c r="M84" s="521"/>
    </row>
    <row r="85" spans="1:13">
      <c r="A85" s="523"/>
      <c r="B85" s="521"/>
      <c r="C85" s="523"/>
      <c r="D85" s="523"/>
      <c r="E85" s="523"/>
      <c r="F85" s="523"/>
      <c r="G85" s="523"/>
      <c r="H85" s="523"/>
      <c r="I85" s="523"/>
      <c r="J85" s="523"/>
      <c r="K85" s="521"/>
      <c r="L85" s="521"/>
      <c r="M85" s="521"/>
    </row>
    <row r="86" spans="1:13">
      <c r="A86" s="523"/>
      <c r="B86" s="521"/>
      <c r="C86" s="523"/>
      <c r="D86" s="523"/>
      <c r="E86" s="523"/>
      <c r="F86" s="523"/>
      <c r="G86" s="523"/>
      <c r="H86" s="523"/>
      <c r="I86" s="523"/>
      <c r="J86" s="523"/>
      <c r="K86" s="521"/>
      <c r="L86" s="521"/>
      <c r="M86" s="521"/>
    </row>
    <row r="87" spans="1:13">
      <c r="A87" s="523"/>
      <c r="B87" s="521"/>
      <c r="C87" s="523"/>
      <c r="D87" s="523"/>
      <c r="E87" s="523"/>
      <c r="F87" s="523"/>
      <c r="G87" s="523"/>
      <c r="H87" s="523"/>
      <c r="I87" s="523"/>
      <c r="J87" s="523"/>
      <c r="K87" s="521"/>
      <c r="L87" s="521"/>
      <c r="M87" s="521"/>
    </row>
    <row r="88" spans="1:13">
      <c r="A88" s="523"/>
      <c r="B88" s="521"/>
      <c r="C88" s="523"/>
      <c r="D88" s="523"/>
      <c r="E88" s="523"/>
      <c r="F88" s="523"/>
      <c r="G88" s="523"/>
      <c r="H88" s="523"/>
      <c r="I88" s="523"/>
      <c r="J88" s="523"/>
      <c r="K88" s="521"/>
      <c r="L88" s="521"/>
      <c r="M88" s="521"/>
    </row>
    <row r="89" spans="1:13">
      <c r="A89" s="725" t="s">
        <v>814</v>
      </c>
      <c r="B89" s="725"/>
      <c r="C89" s="725"/>
      <c r="D89" s="525"/>
      <c r="E89" s="526"/>
      <c r="F89" s="526"/>
      <c r="G89" s="726" t="s">
        <v>898</v>
      </c>
      <c r="H89" s="727"/>
      <c r="I89" s="560"/>
      <c r="J89" s="560"/>
      <c r="K89" s="526"/>
      <c r="L89" s="526"/>
      <c r="M89" s="526"/>
    </row>
    <row r="90" spans="1:13">
      <c r="E90" s="527" t="s">
        <v>899</v>
      </c>
      <c r="G90" s="527" t="s">
        <v>900</v>
      </c>
      <c r="K90" s="527" t="s">
        <v>901</v>
      </c>
      <c r="M90" s="527"/>
    </row>
    <row r="91" spans="1:13">
      <c r="E91" s="527"/>
      <c r="G91" s="527"/>
      <c r="K91" s="527"/>
      <c r="M91" s="527"/>
    </row>
    <row r="92" spans="1:13">
      <c r="A92" s="723" t="s">
        <v>892</v>
      </c>
      <c r="B92" s="723"/>
      <c r="C92" s="723"/>
      <c r="D92" s="723"/>
      <c r="E92" s="723"/>
      <c r="F92" s="723"/>
      <c r="G92" s="723"/>
      <c r="H92" s="723"/>
      <c r="I92" s="723"/>
      <c r="J92" s="723"/>
      <c r="K92" s="723"/>
      <c r="L92" s="723"/>
      <c r="M92" s="723"/>
    </row>
    <row r="93" spans="1:13">
      <c r="A93" s="354"/>
      <c r="B93" s="355"/>
      <c r="C93" s="355"/>
      <c r="D93" s="355"/>
      <c r="E93" s="355"/>
      <c r="F93" s="355"/>
      <c r="G93" s="355"/>
      <c r="H93" s="447"/>
      <c r="I93" s="447"/>
      <c r="J93" s="724" t="s">
        <v>742</v>
      </c>
      <c r="K93" s="724"/>
      <c r="L93" s="724"/>
      <c r="M93" s="724"/>
    </row>
    <row r="94" spans="1:13">
      <c r="A94" s="448" t="s">
        <v>804</v>
      </c>
      <c r="B94" s="448"/>
      <c r="C94" s="355"/>
      <c r="D94" s="355"/>
      <c r="E94" s="355"/>
      <c r="F94" s="355"/>
      <c r="G94" s="355"/>
      <c r="H94" s="717" t="s">
        <v>904</v>
      </c>
      <c r="I94" s="717"/>
      <c r="J94" s="717"/>
      <c r="K94" s="717"/>
      <c r="L94" s="717"/>
      <c r="M94" s="717"/>
    </row>
    <row r="95" spans="1:13">
      <c r="A95" s="512" t="s">
        <v>933</v>
      </c>
      <c r="B95" s="448"/>
      <c r="C95" s="355"/>
      <c r="D95" s="355"/>
      <c r="E95" s="355"/>
      <c r="F95" s="355"/>
      <c r="G95" s="355"/>
      <c r="H95" s="355"/>
      <c r="I95" s="355"/>
      <c r="J95" s="355"/>
      <c r="K95" s="449"/>
      <c r="L95" s="449"/>
      <c r="M95" s="449"/>
    </row>
    <row r="96" spans="1:13">
      <c r="A96" s="450" t="s">
        <v>805</v>
      </c>
      <c r="B96" s="566"/>
      <c r="C96" s="567" t="s">
        <v>806</v>
      </c>
      <c r="D96" s="568" t="s">
        <v>819</v>
      </c>
      <c r="E96" s="567"/>
      <c r="F96" s="567"/>
      <c r="G96" s="567"/>
      <c r="H96" s="567"/>
      <c r="I96" s="567"/>
      <c r="J96" s="567"/>
      <c r="K96" s="569"/>
      <c r="L96" s="569"/>
      <c r="M96" s="451"/>
    </row>
    <row r="97" spans="1:13">
      <c r="A97" s="452" t="s">
        <v>828</v>
      </c>
      <c r="B97" s="453"/>
      <c r="C97" s="454" t="s">
        <v>806</v>
      </c>
      <c r="D97" s="459" t="s">
        <v>829</v>
      </c>
      <c r="E97" s="454"/>
      <c r="F97" s="454"/>
      <c r="G97" s="454"/>
      <c r="H97" s="455"/>
      <c r="I97" s="455"/>
      <c r="J97" s="455"/>
      <c r="K97" s="456"/>
      <c r="L97" s="456"/>
      <c r="M97" s="457"/>
    </row>
    <row r="98" spans="1:13">
      <c r="A98" s="458" t="s">
        <v>818</v>
      </c>
      <c r="B98" s="566"/>
      <c r="C98" s="567"/>
      <c r="D98" s="567"/>
      <c r="E98" s="567"/>
      <c r="F98" s="567"/>
      <c r="G98" s="567"/>
      <c r="H98" s="567"/>
      <c r="I98" s="567"/>
      <c r="J98" s="567"/>
      <c r="K98" s="569"/>
      <c r="L98" s="569"/>
      <c r="M98" s="451"/>
    </row>
    <row r="99" spans="1:13">
      <c r="A99" s="718" t="s">
        <v>830</v>
      </c>
      <c r="B99" s="719"/>
      <c r="C99" s="719"/>
      <c r="D99" s="719"/>
      <c r="E99" s="719"/>
      <c r="F99" s="719"/>
      <c r="G99" s="719"/>
      <c r="H99" s="719"/>
      <c r="I99" s="719"/>
      <c r="J99" s="719"/>
      <c r="K99" s="719"/>
      <c r="L99" s="719"/>
      <c r="M99" s="720"/>
    </row>
    <row r="100" spans="1:13">
      <c r="A100" s="721" t="s">
        <v>808</v>
      </c>
      <c r="B100" s="721"/>
      <c r="C100" s="721"/>
      <c r="D100" s="721"/>
      <c r="E100" s="721"/>
      <c r="F100" s="721"/>
      <c r="G100" s="721"/>
      <c r="H100" s="721"/>
      <c r="I100" s="721"/>
      <c r="J100" s="721"/>
      <c r="K100" s="721"/>
      <c r="L100" s="721"/>
      <c r="M100" s="721"/>
    </row>
    <row r="101" spans="1:13">
      <c r="A101" s="713" t="s">
        <v>777</v>
      </c>
      <c r="B101" s="713"/>
      <c r="C101" s="722" t="s">
        <v>894</v>
      </c>
      <c r="D101" s="722" t="s">
        <v>895</v>
      </c>
      <c r="E101" s="713" t="s">
        <v>809</v>
      </c>
      <c r="F101" s="713"/>
      <c r="G101" s="713" t="s">
        <v>777</v>
      </c>
      <c r="H101" s="713"/>
      <c r="I101" s="713"/>
      <c r="J101" s="713"/>
      <c r="K101" s="713" t="s">
        <v>778</v>
      </c>
      <c r="L101" s="713"/>
      <c r="M101" s="713"/>
    </row>
    <row r="102" spans="1:13">
      <c r="A102" s="714" t="s">
        <v>3</v>
      </c>
      <c r="B102" s="714" t="s">
        <v>510</v>
      </c>
      <c r="C102" s="722"/>
      <c r="D102" s="722"/>
      <c r="E102" s="714" t="s">
        <v>779</v>
      </c>
      <c r="F102" s="714" t="s">
        <v>896</v>
      </c>
      <c r="G102" s="715" t="s">
        <v>810</v>
      </c>
      <c r="H102" s="715"/>
      <c r="I102" s="715" t="s">
        <v>811</v>
      </c>
      <c r="J102" s="715"/>
      <c r="K102" s="716" t="s">
        <v>781</v>
      </c>
      <c r="L102" s="716" t="s">
        <v>782</v>
      </c>
      <c r="M102" s="716" t="s">
        <v>783</v>
      </c>
    </row>
    <row r="103" spans="1:13">
      <c r="A103" s="714"/>
      <c r="B103" s="714"/>
      <c r="C103" s="722"/>
      <c r="D103" s="722"/>
      <c r="E103" s="714"/>
      <c r="F103" s="714"/>
      <c r="G103" s="561" t="s">
        <v>812</v>
      </c>
      <c r="H103" s="561" t="s">
        <v>780</v>
      </c>
      <c r="I103" s="561" t="s">
        <v>812</v>
      </c>
      <c r="J103" s="561" t="s">
        <v>780</v>
      </c>
      <c r="K103" s="716"/>
      <c r="L103" s="716"/>
      <c r="M103" s="716"/>
    </row>
    <row r="104" spans="1:13">
      <c r="A104" s="513">
        <v>1</v>
      </c>
      <c r="B104" s="533" t="s">
        <v>784</v>
      </c>
      <c r="C104" s="543" t="s">
        <v>831</v>
      </c>
      <c r="D104" s="513">
        <v>0.5</v>
      </c>
      <c r="E104" s="516"/>
      <c r="F104" s="547"/>
      <c r="G104" s="518"/>
      <c r="H104" s="537">
        <v>0</v>
      </c>
      <c r="I104" s="520"/>
      <c r="J104" s="520"/>
      <c r="K104" s="521"/>
      <c r="L104" s="521"/>
      <c r="M104" s="521"/>
    </row>
    <row r="105" spans="1:13" ht="25.5" customHeight="1">
      <c r="A105" s="523"/>
      <c r="B105" s="524"/>
      <c r="C105" s="523"/>
      <c r="D105" s="523"/>
      <c r="E105" s="523"/>
      <c r="F105" s="523"/>
      <c r="G105" s="523"/>
      <c r="H105" s="523"/>
      <c r="I105" s="523"/>
      <c r="J105" s="523"/>
      <c r="K105" s="521"/>
      <c r="L105" s="521"/>
      <c r="M105" s="521"/>
    </row>
    <row r="106" spans="1:13" ht="15.75">
      <c r="A106" s="523"/>
      <c r="B106" s="524"/>
      <c r="C106" s="523"/>
      <c r="D106" s="523"/>
      <c r="E106" s="523"/>
      <c r="F106" s="523"/>
      <c r="G106" s="523"/>
      <c r="H106" s="523"/>
      <c r="I106" s="523"/>
      <c r="J106" s="523"/>
      <c r="K106" s="521"/>
      <c r="L106" s="521"/>
      <c r="M106" s="521"/>
    </row>
    <row r="107" spans="1:13" ht="15" customHeight="1">
      <c r="A107" s="523"/>
      <c r="B107" s="524"/>
      <c r="C107" s="523"/>
      <c r="D107" s="523"/>
      <c r="E107" s="523"/>
      <c r="F107" s="523"/>
      <c r="G107" s="523"/>
      <c r="H107" s="523"/>
      <c r="I107" s="523"/>
      <c r="J107" s="523"/>
      <c r="K107" s="521"/>
      <c r="L107" s="521"/>
      <c r="M107" s="521"/>
    </row>
    <row r="108" spans="1:13" ht="15.75">
      <c r="A108" s="523"/>
      <c r="B108" s="524"/>
      <c r="C108" s="523"/>
      <c r="D108" s="523"/>
      <c r="E108" s="523"/>
      <c r="F108" s="523"/>
      <c r="G108" s="523"/>
      <c r="H108" s="523"/>
      <c r="I108" s="523"/>
      <c r="J108" s="523"/>
      <c r="K108" s="521"/>
      <c r="L108" s="521"/>
      <c r="M108" s="521"/>
    </row>
    <row r="109" spans="1:13" ht="15.75">
      <c r="A109" s="523"/>
      <c r="B109" s="524"/>
      <c r="C109" s="523"/>
      <c r="D109" s="523"/>
      <c r="E109" s="523"/>
      <c r="F109" s="523"/>
      <c r="G109" s="523"/>
      <c r="H109" s="523"/>
      <c r="I109" s="523"/>
      <c r="J109" s="523"/>
      <c r="K109" s="521"/>
      <c r="L109" s="521"/>
      <c r="M109" s="521"/>
    </row>
    <row r="110" spans="1:13" ht="33" customHeight="1">
      <c r="A110" s="523"/>
      <c r="B110" s="524"/>
      <c r="C110" s="523"/>
      <c r="D110" s="523"/>
      <c r="E110" s="523"/>
      <c r="F110" s="523"/>
      <c r="G110" s="523"/>
      <c r="H110" s="523"/>
      <c r="I110" s="523"/>
      <c r="J110" s="523"/>
      <c r="K110" s="521"/>
      <c r="L110" s="521"/>
      <c r="M110" s="521"/>
    </row>
    <row r="111" spans="1:13" ht="15.75">
      <c r="A111" s="523"/>
      <c r="B111" s="524"/>
      <c r="C111" s="523"/>
      <c r="D111" s="523"/>
      <c r="E111" s="523"/>
      <c r="F111" s="523"/>
      <c r="G111" s="523"/>
      <c r="H111" s="523"/>
      <c r="I111" s="523"/>
      <c r="J111" s="523"/>
      <c r="K111" s="521"/>
      <c r="L111" s="521"/>
      <c r="M111" s="521"/>
    </row>
    <row r="112" spans="1:13" ht="15.75">
      <c r="A112" s="523"/>
      <c r="B112" s="524"/>
      <c r="C112" s="523"/>
      <c r="D112" s="523"/>
      <c r="E112" s="523"/>
      <c r="F112" s="523"/>
      <c r="G112" s="523"/>
      <c r="H112" s="523"/>
      <c r="I112" s="523"/>
      <c r="J112" s="523"/>
      <c r="K112" s="521"/>
      <c r="L112" s="521"/>
      <c r="M112" s="521"/>
    </row>
    <row r="113" spans="1:13" ht="15.75">
      <c r="A113" s="523"/>
      <c r="B113" s="524"/>
      <c r="C113" s="523"/>
      <c r="D113" s="523"/>
      <c r="E113" s="523"/>
      <c r="F113" s="523"/>
      <c r="G113" s="523"/>
      <c r="H113" s="523"/>
      <c r="I113" s="523"/>
      <c r="J113" s="523"/>
      <c r="K113" s="521"/>
      <c r="L113" s="521"/>
      <c r="M113" s="521"/>
    </row>
    <row r="114" spans="1:13" ht="15.75">
      <c r="A114" s="523"/>
      <c r="B114" s="524"/>
      <c r="C114" s="523"/>
      <c r="D114" s="523"/>
      <c r="E114" s="523"/>
      <c r="F114" s="523"/>
      <c r="G114" s="523"/>
      <c r="H114" s="523"/>
      <c r="I114" s="523"/>
      <c r="J114" s="523"/>
      <c r="K114" s="521"/>
      <c r="L114" s="521"/>
      <c r="M114" s="521"/>
    </row>
    <row r="115" spans="1:13" ht="15.75">
      <c r="A115" s="523"/>
      <c r="B115" s="524"/>
      <c r="C115" s="523"/>
      <c r="D115" s="523"/>
      <c r="E115" s="523"/>
      <c r="F115" s="523"/>
      <c r="G115" s="523"/>
      <c r="H115" s="523"/>
      <c r="I115" s="523"/>
      <c r="J115" s="523"/>
      <c r="K115" s="521"/>
      <c r="L115" s="521"/>
      <c r="M115" s="521"/>
    </row>
    <row r="116" spans="1:13" ht="15.75">
      <c r="A116" s="523"/>
      <c r="B116" s="524"/>
      <c r="C116" s="523"/>
      <c r="D116" s="523"/>
      <c r="E116" s="523"/>
      <c r="F116" s="523"/>
      <c r="G116" s="523"/>
      <c r="H116" s="523"/>
      <c r="I116" s="523"/>
      <c r="J116" s="523"/>
      <c r="K116" s="521"/>
      <c r="L116" s="521"/>
      <c r="M116" s="521"/>
    </row>
    <row r="117" spans="1:13" ht="15.75">
      <c r="A117" s="523"/>
      <c r="B117" s="524"/>
      <c r="C117" s="523"/>
      <c r="D117" s="523"/>
      <c r="E117" s="523"/>
      <c r="F117" s="523"/>
      <c r="G117" s="523"/>
      <c r="H117" s="523"/>
      <c r="I117" s="523"/>
      <c r="J117" s="523"/>
      <c r="K117" s="521"/>
      <c r="L117" s="521"/>
      <c r="M117" s="521"/>
    </row>
    <row r="118" spans="1:13">
      <c r="A118" s="523"/>
      <c r="B118" s="521"/>
      <c r="C118" s="523"/>
      <c r="D118" s="523"/>
      <c r="E118" s="523"/>
      <c r="F118" s="523"/>
      <c r="G118" s="523"/>
      <c r="H118" s="523"/>
      <c r="I118" s="523"/>
      <c r="J118" s="523"/>
      <c r="K118" s="521"/>
      <c r="L118" s="521"/>
      <c r="M118" s="521"/>
    </row>
    <row r="119" spans="1:13">
      <c r="A119" s="523"/>
      <c r="B119" s="521"/>
      <c r="C119" s="523"/>
      <c r="D119" s="523"/>
      <c r="E119" s="523"/>
      <c r="F119" s="523"/>
      <c r="G119" s="523"/>
      <c r="H119" s="523"/>
      <c r="I119" s="523"/>
      <c r="J119" s="523"/>
      <c r="K119" s="521"/>
      <c r="L119" s="521"/>
      <c r="M119" s="521"/>
    </row>
    <row r="120" spans="1:13">
      <c r="A120" s="523"/>
      <c r="B120" s="521"/>
      <c r="C120" s="523"/>
      <c r="D120" s="523"/>
      <c r="E120" s="523"/>
      <c r="F120" s="523"/>
      <c r="G120" s="523"/>
      <c r="H120" s="523"/>
      <c r="I120" s="523"/>
      <c r="J120" s="523"/>
      <c r="K120" s="521"/>
      <c r="L120" s="521"/>
      <c r="M120" s="521"/>
    </row>
    <row r="121" spans="1:13">
      <c r="A121" s="523"/>
      <c r="B121" s="521"/>
      <c r="C121" s="523"/>
      <c r="D121" s="523"/>
      <c r="E121" s="523"/>
      <c r="F121" s="523"/>
      <c r="G121" s="523"/>
      <c r="H121" s="523"/>
      <c r="I121" s="523"/>
      <c r="J121" s="523"/>
      <c r="K121" s="521"/>
      <c r="L121" s="521"/>
      <c r="M121" s="521"/>
    </row>
    <row r="122" spans="1:13">
      <c r="A122" s="725" t="s">
        <v>814</v>
      </c>
      <c r="B122" s="725"/>
      <c r="C122" s="725"/>
      <c r="D122" s="525"/>
      <c r="E122" s="526"/>
      <c r="F122" s="526"/>
      <c r="G122" s="726" t="s">
        <v>898</v>
      </c>
      <c r="H122" s="727"/>
      <c r="I122" s="560"/>
      <c r="J122" s="560"/>
      <c r="K122" s="526"/>
      <c r="L122" s="526"/>
      <c r="M122" s="526"/>
    </row>
    <row r="123" spans="1:13">
      <c r="E123" s="527" t="s">
        <v>899</v>
      </c>
      <c r="G123" s="527" t="s">
        <v>900</v>
      </c>
      <c r="K123" s="527" t="s">
        <v>901</v>
      </c>
      <c r="M123" s="527"/>
    </row>
    <row r="124" spans="1:13">
      <c r="A124" s="723" t="s">
        <v>892</v>
      </c>
      <c r="B124" s="723"/>
      <c r="C124" s="723"/>
      <c r="D124" s="723"/>
      <c r="E124" s="723"/>
      <c r="F124" s="723"/>
      <c r="G124" s="723"/>
      <c r="H124" s="723"/>
      <c r="I124" s="723"/>
      <c r="J124" s="723"/>
      <c r="K124" s="723"/>
      <c r="L124" s="723"/>
      <c r="M124" s="723"/>
    </row>
    <row r="125" spans="1:13">
      <c r="A125" s="354"/>
      <c r="B125" s="355"/>
      <c r="C125" s="355"/>
      <c r="D125" s="355"/>
      <c r="E125" s="355"/>
      <c r="F125" s="355"/>
      <c r="G125" s="355"/>
      <c r="H125" s="447"/>
      <c r="I125" s="447"/>
      <c r="J125" s="724" t="s">
        <v>742</v>
      </c>
      <c r="K125" s="724"/>
      <c r="L125" s="724"/>
      <c r="M125" s="724"/>
    </row>
    <row r="126" spans="1:13">
      <c r="A126" s="448" t="s">
        <v>804</v>
      </c>
      <c r="B126" s="448"/>
      <c r="C126" s="355"/>
      <c r="D126" s="355"/>
      <c r="E126" s="355"/>
      <c r="F126" s="355"/>
      <c r="G126" s="355"/>
      <c r="H126" s="717" t="s">
        <v>905</v>
      </c>
      <c r="I126" s="717"/>
      <c r="J126" s="717"/>
      <c r="K126" s="717"/>
      <c r="L126" s="717"/>
      <c r="M126" s="717"/>
    </row>
    <row r="127" spans="1:13">
      <c r="A127" s="512" t="s">
        <v>933</v>
      </c>
      <c r="B127" s="448"/>
      <c r="C127" s="355"/>
      <c r="D127" s="355"/>
      <c r="E127" s="355"/>
      <c r="F127" s="355"/>
      <c r="G127" s="355"/>
      <c r="H127" s="355"/>
      <c r="I127" s="355"/>
      <c r="J127" s="355"/>
      <c r="K127" s="449"/>
      <c r="L127" s="449"/>
      <c r="M127" s="449"/>
    </row>
    <row r="128" spans="1:13">
      <c r="A128" s="450" t="s">
        <v>832</v>
      </c>
      <c r="B128" s="566"/>
      <c r="C128" s="567" t="s">
        <v>806</v>
      </c>
      <c r="D128" s="570" t="s">
        <v>833</v>
      </c>
      <c r="E128" s="567"/>
      <c r="F128" s="567"/>
      <c r="G128" s="567"/>
      <c r="H128" s="567"/>
      <c r="I128" s="567"/>
      <c r="J128" s="567"/>
      <c r="K128" s="569"/>
      <c r="L128" s="569"/>
      <c r="M128" s="451"/>
    </row>
    <row r="129" spans="1:13">
      <c r="A129" s="452" t="s">
        <v>835</v>
      </c>
      <c r="B129" s="453"/>
      <c r="C129" s="454" t="s">
        <v>806</v>
      </c>
      <c r="D129" s="459" t="s">
        <v>836</v>
      </c>
      <c r="E129" s="454"/>
      <c r="F129" s="454"/>
      <c r="G129" s="454"/>
      <c r="H129" s="455"/>
      <c r="I129" s="455"/>
      <c r="J129" s="455"/>
      <c r="K129" s="456"/>
      <c r="L129" s="456"/>
      <c r="M129" s="457"/>
    </row>
    <row r="130" spans="1:13">
      <c r="A130" s="458" t="s">
        <v>818</v>
      </c>
      <c r="B130" s="566"/>
      <c r="C130" s="567"/>
      <c r="D130" s="567"/>
      <c r="E130" s="567"/>
      <c r="F130" s="567"/>
      <c r="G130" s="567"/>
      <c r="H130" s="567"/>
      <c r="I130" s="567"/>
      <c r="J130" s="567"/>
      <c r="K130" s="569"/>
      <c r="L130" s="569"/>
      <c r="M130" s="451"/>
    </row>
    <row r="131" spans="1:13">
      <c r="A131" s="718" t="s">
        <v>830</v>
      </c>
      <c r="B131" s="719"/>
      <c r="C131" s="719"/>
      <c r="D131" s="719"/>
      <c r="E131" s="719"/>
      <c r="F131" s="719"/>
      <c r="G131" s="719"/>
      <c r="H131" s="719"/>
      <c r="I131" s="719"/>
      <c r="J131" s="719"/>
      <c r="K131" s="719"/>
      <c r="L131" s="719"/>
      <c r="M131" s="720"/>
    </row>
    <row r="132" spans="1:13">
      <c r="A132" s="721" t="s">
        <v>808</v>
      </c>
      <c r="B132" s="721"/>
      <c r="C132" s="721"/>
      <c r="D132" s="721"/>
      <c r="E132" s="721"/>
      <c r="F132" s="721"/>
      <c r="G132" s="721"/>
      <c r="H132" s="721"/>
      <c r="I132" s="721"/>
      <c r="J132" s="721"/>
      <c r="K132" s="721"/>
      <c r="L132" s="721"/>
      <c r="M132" s="721"/>
    </row>
    <row r="133" spans="1:13">
      <c r="A133" s="713" t="s">
        <v>777</v>
      </c>
      <c r="B133" s="713"/>
      <c r="C133" s="722" t="s">
        <v>894</v>
      </c>
      <c r="D133" s="722" t="s">
        <v>895</v>
      </c>
      <c r="E133" s="713" t="s">
        <v>809</v>
      </c>
      <c r="F133" s="713"/>
      <c r="G133" s="713" t="s">
        <v>777</v>
      </c>
      <c r="H133" s="713"/>
      <c r="I133" s="713"/>
      <c r="J133" s="713"/>
      <c r="K133" s="713" t="s">
        <v>778</v>
      </c>
      <c r="L133" s="713"/>
      <c r="M133" s="713"/>
    </row>
    <row r="134" spans="1:13">
      <c r="A134" s="714" t="s">
        <v>3</v>
      </c>
      <c r="B134" s="714" t="s">
        <v>510</v>
      </c>
      <c r="C134" s="722"/>
      <c r="D134" s="722"/>
      <c r="E134" s="714" t="s">
        <v>779</v>
      </c>
      <c r="F134" s="714" t="s">
        <v>896</v>
      </c>
      <c r="G134" s="715" t="s">
        <v>810</v>
      </c>
      <c r="H134" s="715"/>
      <c r="I134" s="715" t="s">
        <v>811</v>
      </c>
      <c r="J134" s="715"/>
      <c r="K134" s="716" t="s">
        <v>781</v>
      </c>
      <c r="L134" s="716" t="s">
        <v>782</v>
      </c>
      <c r="M134" s="716" t="s">
        <v>783</v>
      </c>
    </row>
    <row r="135" spans="1:13">
      <c r="A135" s="714"/>
      <c r="B135" s="714"/>
      <c r="C135" s="722"/>
      <c r="D135" s="722"/>
      <c r="E135" s="714"/>
      <c r="F135" s="714"/>
      <c r="G135" s="561" t="s">
        <v>812</v>
      </c>
      <c r="H135" s="561" t="s">
        <v>780</v>
      </c>
      <c r="I135" s="561" t="s">
        <v>812</v>
      </c>
      <c r="J135" s="561" t="s">
        <v>780</v>
      </c>
      <c r="K135" s="716"/>
      <c r="L135" s="716"/>
      <c r="M135" s="716"/>
    </row>
    <row r="136" spans="1:13" ht="30">
      <c r="A136" s="528">
        <v>1</v>
      </c>
      <c r="B136" s="548" t="s">
        <v>792</v>
      </c>
      <c r="C136" s="549" t="s">
        <v>786</v>
      </c>
      <c r="D136" s="528">
        <v>1.7</v>
      </c>
      <c r="E136" s="550"/>
      <c r="F136" s="532"/>
      <c r="G136" s="528"/>
      <c r="H136" s="532">
        <v>1</v>
      </c>
      <c r="I136" s="532"/>
      <c r="J136" s="532"/>
      <c r="K136" s="532"/>
      <c r="L136" s="532"/>
      <c r="M136" s="532"/>
    </row>
    <row r="137" spans="1:13" ht="15.75">
      <c r="A137" s="523"/>
      <c r="B137" s="551"/>
      <c r="C137" s="523"/>
      <c r="D137" s="523"/>
      <c r="E137" s="523"/>
      <c r="F137" s="517"/>
      <c r="G137" s="552"/>
      <c r="H137" s="520"/>
      <c r="I137" s="520"/>
      <c r="J137" s="520"/>
      <c r="K137" s="521"/>
      <c r="L137" s="521"/>
      <c r="M137" s="521"/>
    </row>
    <row r="138" spans="1:13" ht="15.75">
      <c r="A138" s="523"/>
      <c r="B138" s="551"/>
      <c r="C138" s="523"/>
      <c r="D138" s="523"/>
      <c r="E138" s="523"/>
      <c r="F138" s="517"/>
      <c r="G138" s="552"/>
      <c r="H138" s="520"/>
      <c r="I138" s="520"/>
      <c r="J138" s="520"/>
      <c r="K138" s="521"/>
      <c r="L138" s="521"/>
      <c r="M138" s="521"/>
    </row>
    <row r="139" spans="1:13" ht="27" customHeight="1">
      <c r="A139" s="523"/>
      <c r="B139" s="551"/>
      <c r="C139" s="523"/>
      <c r="D139" s="523"/>
      <c r="E139" s="523"/>
      <c r="F139" s="517"/>
      <c r="G139" s="552"/>
      <c r="H139" s="520"/>
      <c r="I139" s="520"/>
      <c r="J139" s="520"/>
      <c r="K139" s="521"/>
      <c r="L139" s="521"/>
      <c r="M139" s="521"/>
    </row>
    <row r="140" spans="1:13" ht="15.75">
      <c r="A140" s="523"/>
      <c r="B140" s="551"/>
      <c r="C140" s="523"/>
      <c r="D140" s="523"/>
      <c r="E140" s="523"/>
      <c r="F140" s="517"/>
      <c r="G140" s="552"/>
      <c r="H140" s="520"/>
      <c r="I140" s="520"/>
      <c r="J140" s="520"/>
      <c r="K140" s="521"/>
      <c r="L140" s="521"/>
      <c r="M140" s="521"/>
    </row>
    <row r="141" spans="1:13" ht="15" customHeight="1">
      <c r="A141" s="523"/>
      <c r="B141" s="551"/>
      <c r="C141" s="523"/>
      <c r="D141" s="523"/>
      <c r="E141" s="523"/>
      <c r="F141" s="517"/>
      <c r="G141" s="552"/>
      <c r="H141" s="520"/>
      <c r="I141" s="520"/>
      <c r="J141" s="520"/>
      <c r="K141" s="521"/>
      <c r="L141" s="521"/>
      <c r="M141" s="521"/>
    </row>
    <row r="142" spans="1:13" ht="15.75">
      <c r="A142" s="523"/>
      <c r="B142" s="551"/>
      <c r="C142" s="523"/>
      <c r="D142" s="523"/>
      <c r="E142" s="523"/>
      <c r="F142" s="517"/>
      <c r="G142" s="552"/>
      <c r="H142" s="520"/>
      <c r="I142" s="520"/>
      <c r="J142" s="520"/>
      <c r="K142" s="521"/>
      <c r="L142" s="521"/>
      <c r="M142" s="521"/>
    </row>
    <row r="143" spans="1:13" ht="15.75">
      <c r="A143" s="523"/>
      <c r="B143" s="551"/>
      <c r="C143" s="523"/>
      <c r="D143" s="523"/>
      <c r="E143" s="523"/>
      <c r="F143" s="517"/>
      <c r="G143" s="552"/>
      <c r="H143" s="520"/>
      <c r="I143" s="520"/>
      <c r="J143" s="520"/>
      <c r="K143" s="521"/>
      <c r="L143" s="521"/>
      <c r="M143" s="521"/>
    </row>
    <row r="144" spans="1:13" ht="47.25" customHeight="1">
      <c r="A144" s="523"/>
      <c r="B144" s="551"/>
      <c r="C144" s="523"/>
      <c r="D144" s="523"/>
      <c r="E144" s="523"/>
      <c r="F144" s="517"/>
      <c r="G144" s="552"/>
      <c r="H144" s="520"/>
      <c r="I144" s="520"/>
      <c r="J144" s="520"/>
      <c r="K144" s="521"/>
      <c r="L144" s="521"/>
      <c r="M144" s="521"/>
    </row>
    <row r="145" spans="1:13" ht="15.75">
      <c r="A145" s="523"/>
      <c r="B145" s="551"/>
      <c r="C145" s="523"/>
      <c r="D145" s="523"/>
      <c r="E145" s="523"/>
      <c r="F145" s="517"/>
      <c r="G145" s="552"/>
      <c r="H145" s="520"/>
      <c r="I145" s="520"/>
      <c r="J145" s="520"/>
      <c r="K145" s="521"/>
      <c r="L145" s="521"/>
      <c r="M145" s="521"/>
    </row>
    <row r="146" spans="1:13" ht="15.75">
      <c r="A146" s="523"/>
      <c r="B146" s="551"/>
      <c r="C146" s="523"/>
      <c r="D146" s="523"/>
      <c r="E146" s="523"/>
      <c r="F146" s="517"/>
      <c r="G146" s="552"/>
      <c r="H146" s="520"/>
      <c r="I146" s="520"/>
      <c r="J146" s="520"/>
      <c r="K146" s="521"/>
      <c r="L146" s="521"/>
      <c r="M146" s="521"/>
    </row>
    <row r="147" spans="1:13" ht="15.75">
      <c r="A147" s="523"/>
      <c r="B147" s="551"/>
      <c r="C147" s="523"/>
      <c r="D147" s="523"/>
      <c r="E147" s="523"/>
      <c r="F147" s="517"/>
      <c r="G147" s="552"/>
      <c r="H147" s="520"/>
      <c r="I147" s="520"/>
      <c r="J147" s="520"/>
      <c r="K147" s="521"/>
      <c r="L147" s="521"/>
      <c r="M147" s="521"/>
    </row>
    <row r="148" spans="1:13" ht="15.75">
      <c r="A148" s="523"/>
      <c r="B148" s="551"/>
      <c r="C148" s="523"/>
      <c r="D148" s="523"/>
      <c r="E148" s="523"/>
      <c r="F148" s="517"/>
      <c r="G148" s="552"/>
      <c r="H148" s="520"/>
      <c r="I148" s="520"/>
      <c r="J148" s="520"/>
      <c r="K148" s="521"/>
      <c r="L148" s="521"/>
      <c r="M148" s="521"/>
    </row>
    <row r="149" spans="1:13" ht="15.75">
      <c r="A149" s="523"/>
      <c r="B149" s="551"/>
      <c r="C149" s="523"/>
      <c r="D149" s="523"/>
      <c r="E149" s="523"/>
      <c r="F149" s="517"/>
      <c r="G149" s="552"/>
      <c r="H149" s="520"/>
      <c r="I149" s="520"/>
      <c r="J149" s="520"/>
      <c r="K149" s="521"/>
      <c r="L149" s="521"/>
      <c r="M149" s="521"/>
    </row>
    <row r="150" spans="1:13" ht="15.75">
      <c r="A150" s="523"/>
      <c r="B150" s="524"/>
      <c r="C150" s="523"/>
      <c r="D150" s="523"/>
      <c r="E150" s="523"/>
      <c r="F150" s="523"/>
      <c r="G150" s="523"/>
      <c r="H150" s="523"/>
      <c r="I150" s="523"/>
      <c r="J150" s="523"/>
      <c r="K150" s="521"/>
      <c r="L150" s="521"/>
      <c r="M150" s="521"/>
    </row>
    <row r="151" spans="1:13">
      <c r="A151" s="523"/>
      <c r="B151" s="521"/>
      <c r="C151" s="523"/>
      <c r="D151" s="523"/>
      <c r="E151" s="523"/>
      <c r="F151" s="523"/>
      <c r="G151" s="523"/>
      <c r="H151" s="523"/>
      <c r="I151" s="523"/>
      <c r="J151" s="523"/>
      <c r="K151" s="521"/>
      <c r="L151" s="521"/>
      <c r="M151" s="521"/>
    </row>
    <row r="152" spans="1:13">
      <c r="A152" s="725" t="s">
        <v>814</v>
      </c>
      <c r="B152" s="725"/>
      <c r="C152" s="725"/>
      <c r="D152" s="525"/>
      <c r="E152" s="526"/>
      <c r="F152" s="526"/>
      <c r="G152" s="726" t="s">
        <v>898</v>
      </c>
      <c r="H152" s="727"/>
      <c r="I152" s="560"/>
      <c r="J152" s="560"/>
      <c r="K152" s="526"/>
      <c r="L152" s="526"/>
      <c r="M152" s="526"/>
    </row>
    <row r="153" spans="1:13">
      <c r="E153" s="527" t="s">
        <v>899</v>
      </c>
      <c r="G153" s="527" t="s">
        <v>900</v>
      </c>
      <c r="K153" s="527" t="s">
        <v>901</v>
      </c>
      <c r="M153" s="527"/>
    </row>
    <row r="154" spans="1:13">
      <c r="A154" s="723" t="s">
        <v>892</v>
      </c>
      <c r="B154" s="723"/>
      <c r="C154" s="723"/>
      <c r="D154" s="723"/>
      <c r="E154" s="723"/>
      <c r="F154" s="723"/>
      <c r="G154" s="723"/>
      <c r="H154" s="723"/>
      <c r="I154" s="723"/>
      <c r="J154" s="723"/>
      <c r="K154" s="723"/>
      <c r="L154" s="723"/>
      <c r="M154" s="723"/>
    </row>
    <row r="155" spans="1:13">
      <c r="A155" s="354"/>
      <c r="B155" s="355"/>
      <c r="C155" s="355"/>
      <c r="D155" s="355"/>
      <c r="E155" s="355"/>
      <c r="F155" s="355"/>
      <c r="G155" s="355"/>
      <c r="H155" s="447"/>
      <c r="I155" s="447"/>
      <c r="J155" s="724" t="s">
        <v>742</v>
      </c>
      <c r="K155" s="724"/>
      <c r="L155" s="724"/>
      <c r="M155" s="724"/>
    </row>
    <row r="156" spans="1:13">
      <c r="A156" s="448" t="s">
        <v>804</v>
      </c>
      <c r="B156" s="448"/>
      <c r="C156" s="355"/>
      <c r="D156" s="355"/>
      <c r="E156" s="355"/>
      <c r="F156" s="355"/>
      <c r="G156" s="355"/>
      <c r="H156" s="717" t="s">
        <v>906</v>
      </c>
      <c r="I156" s="717"/>
      <c r="J156" s="717"/>
      <c r="K156" s="717"/>
      <c r="L156" s="717"/>
      <c r="M156" s="717"/>
    </row>
    <row r="157" spans="1:13">
      <c r="A157" s="512" t="s">
        <v>933</v>
      </c>
      <c r="B157" s="448"/>
      <c r="C157" s="355"/>
      <c r="D157" s="355"/>
      <c r="E157" s="355"/>
      <c r="F157" s="355"/>
      <c r="G157" s="355"/>
      <c r="H157" s="355"/>
      <c r="I157" s="355"/>
      <c r="J157" s="355"/>
      <c r="K157" s="449"/>
      <c r="L157" s="449"/>
      <c r="M157" s="449"/>
    </row>
    <row r="158" spans="1:13">
      <c r="A158" s="450" t="s">
        <v>832</v>
      </c>
      <c r="B158" s="566"/>
      <c r="C158" s="567" t="s">
        <v>806</v>
      </c>
      <c r="D158" s="570" t="s">
        <v>833</v>
      </c>
      <c r="E158" s="567"/>
      <c r="F158" s="567"/>
      <c r="G158" s="567"/>
      <c r="H158" s="567"/>
      <c r="I158" s="567"/>
      <c r="J158" s="567"/>
      <c r="K158" s="569"/>
      <c r="L158" s="569"/>
      <c r="M158" s="451"/>
    </row>
    <row r="159" spans="1:13">
      <c r="A159" s="452" t="s">
        <v>816</v>
      </c>
      <c r="B159" s="453"/>
      <c r="C159" s="454" t="s">
        <v>806</v>
      </c>
      <c r="D159" s="459" t="s">
        <v>837</v>
      </c>
      <c r="E159" s="454"/>
      <c r="F159" s="454"/>
      <c r="G159" s="454"/>
      <c r="H159" s="455"/>
      <c r="I159" s="455"/>
      <c r="J159" s="455"/>
      <c r="K159" s="456"/>
      <c r="L159" s="456"/>
      <c r="M159" s="457"/>
    </row>
    <row r="160" spans="1:13">
      <c r="A160" s="458" t="s">
        <v>818</v>
      </c>
      <c r="B160" s="566"/>
      <c r="C160" s="567"/>
      <c r="D160" s="567"/>
      <c r="E160" s="567"/>
      <c r="F160" s="567"/>
      <c r="G160" s="567"/>
      <c r="H160" s="567"/>
      <c r="I160" s="567"/>
      <c r="J160" s="567"/>
      <c r="K160" s="569"/>
      <c r="L160" s="569"/>
      <c r="M160" s="451"/>
    </row>
    <row r="161" spans="1:13">
      <c r="A161" s="734" t="s">
        <v>830</v>
      </c>
      <c r="B161" s="735"/>
      <c r="C161" s="735"/>
      <c r="D161" s="735"/>
      <c r="E161" s="735"/>
      <c r="F161" s="735"/>
      <c r="G161" s="735"/>
      <c r="H161" s="735"/>
      <c r="I161" s="735"/>
      <c r="J161" s="735"/>
      <c r="K161" s="735"/>
      <c r="L161" s="735"/>
      <c r="M161" s="736"/>
    </row>
    <row r="162" spans="1:13" ht="19.5" customHeight="1">
      <c r="A162" s="721" t="s">
        <v>808</v>
      </c>
      <c r="B162" s="721"/>
      <c r="C162" s="721"/>
      <c r="D162" s="721"/>
      <c r="E162" s="721"/>
      <c r="F162" s="721"/>
      <c r="G162" s="721"/>
      <c r="H162" s="721"/>
      <c r="I162" s="721"/>
      <c r="J162" s="721"/>
      <c r="K162" s="721"/>
      <c r="L162" s="721"/>
      <c r="M162" s="721"/>
    </row>
    <row r="163" spans="1:13">
      <c r="A163" s="713" t="s">
        <v>777</v>
      </c>
      <c r="B163" s="713"/>
      <c r="C163" s="722" t="s">
        <v>894</v>
      </c>
      <c r="D163" s="722" t="s">
        <v>895</v>
      </c>
      <c r="E163" s="713" t="s">
        <v>809</v>
      </c>
      <c r="F163" s="713"/>
      <c r="G163" s="713" t="s">
        <v>777</v>
      </c>
      <c r="H163" s="713"/>
      <c r="I163" s="713"/>
      <c r="J163" s="713"/>
      <c r="K163" s="713" t="s">
        <v>778</v>
      </c>
      <c r="L163" s="713"/>
      <c r="M163" s="713"/>
    </row>
    <row r="164" spans="1:13">
      <c r="A164" s="714" t="s">
        <v>3</v>
      </c>
      <c r="B164" s="714" t="s">
        <v>510</v>
      </c>
      <c r="C164" s="722"/>
      <c r="D164" s="722"/>
      <c r="E164" s="714" t="s">
        <v>779</v>
      </c>
      <c r="F164" s="714" t="s">
        <v>896</v>
      </c>
      <c r="G164" s="715" t="s">
        <v>810</v>
      </c>
      <c r="H164" s="715"/>
      <c r="I164" s="715" t="s">
        <v>811</v>
      </c>
      <c r="J164" s="715"/>
      <c r="K164" s="716" t="s">
        <v>781</v>
      </c>
      <c r="L164" s="716" t="s">
        <v>782</v>
      </c>
      <c r="M164" s="716" t="s">
        <v>783</v>
      </c>
    </row>
    <row r="165" spans="1:13">
      <c r="A165" s="714"/>
      <c r="B165" s="714"/>
      <c r="C165" s="722"/>
      <c r="D165" s="722"/>
      <c r="E165" s="714"/>
      <c r="F165" s="714"/>
      <c r="G165" s="561" t="s">
        <v>812</v>
      </c>
      <c r="H165" s="561" t="s">
        <v>780</v>
      </c>
      <c r="I165" s="561" t="s">
        <v>812</v>
      </c>
      <c r="J165" s="561" t="s">
        <v>780</v>
      </c>
      <c r="K165" s="716"/>
      <c r="L165" s="716"/>
      <c r="M165" s="716"/>
    </row>
    <row r="166" spans="1:13" ht="30">
      <c r="A166" s="528">
        <v>1</v>
      </c>
      <c r="B166" s="553" t="s">
        <v>793</v>
      </c>
      <c r="C166" s="549" t="s">
        <v>834</v>
      </c>
      <c r="D166" s="528">
        <v>1.5</v>
      </c>
      <c r="E166" s="550"/>
      <c r="F166" s="532"/>
      <c r="G166" s="528"/>
      <c r="H166" s="532">
        <v>1</v>
      </c>
      <c r="I166" s="532"/>
      <c r="J166" s="532"/>
      <c r="K166" s="532"/>
      <c r="L166" s="532"/>
      <c r="M166" s="532"/>
    </row>
    <row r="167" spans="1:13" ht="15.75">
      <c r="A167" s="523"/>
      <c r="B167" s="551"/>
      <c r="C167" s="523"/>
      <c r="D167" s="523"/>
      <c r="E167" s="523"/>
      <c r="F167" s="517"/>
      <c r="G167" s="552"/>
      <c r="H167" s="520"/>
      <c r="I167" s="520"/>
      <c r="J167" s="520"/>
      <c r="K167" s="521"/>
      <c r="L167" s="521"/>
      <c r="M167" s="521"/>
    </row>
    <row r="168" spans="1:13" ht="15.75">
      <c r="A168" s="523"/>
      <c r="B168" s="524"/>
      <c r="C168" s="523"/>
      <c r="D168" s="523"/>
      <c r="E168" s="523"/>
      <c r="F168" s="523"/>
      <c r="G168" s="523"/>
      <c r="H168" s="523"/>
      <c r="I168" s="523"/>
      <c r="J168" s="523"/>
      <c r="K168" s="521"/>
      <c r="L168" s="521"/>
      <c r="M168" s="521"/>
    </row>
    <row r="169" spans="1:13">
      <c r="A169" s="523"/>
      <c r="B169" s="521"/>
      <c r="C169" s="523"/>
      <c r="D169" s="523"/>
      <c r="E169" s="523"/>
      <c r="F169" s="523"/>
      <c r="G169" s="523"/>
      <c r="H169" s="523"/>
      <c r="I169" s="523"/>
      <c r="J169" s="523"/>
      <c r="K169" s="521"/>
      <c r="L169" s="521"/>
      <c r="M169" s="521"/>
    </row>
    <row r="170" spans="1:13" ht="22.5" customHeight="1">
      <c r="A170" s="523"/>
      <c r="B170" s="521"/>
      <c r="C170" s="523"/>
      <c r="D170" s="523"/>
      <c r="E170" s="523"/>
      <c r="F170" s="523"/>
      <c r="G170" s="523"/>
      <c r="H170" s="523"/>
      <c r="I170" s="523"/>
      <c r="J170" s="523"/>
      <c r="K170" s="521"/>
      <c r="L170" s="521"/>
      <c r="M170" s="521"/>
    </row>
    <row r="171" spans="1:13">
      <c r="A171" s="523"/>
      <c r="B171" s="521"/>
      <c r="C171" s="523"/>
      <c r="D171" s="523"/>
      <c r="E171" s="523"/>
      <c r="F171" s="523"/>
      <c r="G171" s="523"/>
      <c r="H171" s="523"/>
      <c r="I171" s="523"/>
      <c r="J171" s="523"/>
      <c r="K171" s="521"/>
      <c r="L171" s="521"/>
      <c r="M171" s="521"/>
    </row>
    <row r="172" spans="1:13" ht="15" customHeight="1">
      <c r="A172" s="523"/>
      <c r="B172" s="521"/>
      <c r="C172" s="523"/>
      <c r="D172" s="523"/>
      <c r="E172" s="523"/>
      <c r="F172" s="523"/>
      <c r="G172" s="523"/>
      <c r="H172" s="523"/>
      <c r="I172" s="523"/>
      <c r="J172" s="523"/>
      <c r="K172" s="521"/>
      <c r="L172" s="521"/>
      <c r="M172" s="521"/>
    </row>
    <row r="173" spans="1:13">
      <c r="A173" s="523"/>
      <c r="B173" s="521"/>
      <c r="C173" s="523"/>
      <c r="D173" s="523"/>
      <c r="E173" s="523"/>
      <c r="F173" s="523"/>
      <c r="G173" s="523"/>
      <c r="H173" s="523"/>
      <c r="I173" s="523"/>
      <c r="J173" s="523"/>
      <c r="K173" s="521"/>
      <c r="L173" s="521"/>
      <c r="M173" s="521"/>
    </row>
    <row r="174" spans="1:13">
      <c r="A174" s="523"/>
      <c r="B174" s="521"/>
      <c r="C174" s="523"/>
      <c r="D174" s="523"/>
      <c r="E174" s="523"/>
      <c r="F174" s="523"/>
      <c r="G174" s="523"/>
      <c r="H174" s="523"/>
      <c r="I174" s="523"/>
      <c r="J174" s="523"/>
      <c r="K174" s="521"/>
      <c r="L174" s="521"/>
      <c r="M174" s="521"/>
    </row>
    <row r="175" spans="1:13" ht="37.5" customHeight="1">
      <c r="A175" s="523"/>
      <c r="B175" s="521"/>
      <c r="C175" s="523"/>
      <c r="D175" s="523"/>
      <c r="E175" s="523"/>
      <c r="F175" s="523"/>
      <c r="G175" s="523"/>
      <c r="H175" s="523"/>
      <c r="I175" s="523"/>
      <c r="J175" s="523"/>
      <c r="K175" s="521"/>
      <c r="L175" s="521"/>
      <c r="M175" s="521"/>
    </row>
    <row r="176" spans="1:13">
      <c r="A176" s="523"/>
      <c r="B176" s="521"/>
      <c r="C176" s="523"/>
      <c r="D176" s="523"/>
      <c r="E176" s="523"/>
      <c r="F176" s="523"/>
      <c r="G176" s="523"/>
      <c r="H176" s="523"/>
      <c r="I176" s="523"/>
      <c r="J176" s="523"/>
      <c r="K176" s="521"/>
      <c r="L176" s="521"/>
      <c r="M176" s="521"/>
    </row>
    <row r="177" spans="1:13">
      <c r="A177" s="523"/>
      <c r="B177" s="521"/>
      <c r="C177" s="523"/>
      <c r="D177" s="523"/>
      <c r="E177" s="523"/>
      <c r="F177" s="523"/>
      <c r="G177" s="523"/>
      <c r="H177" s="523"/>
      <c r="I177" s="523"/>
      <c r="J177" s="523"/>
      <c r="K177" s="521"/>
      <c r="L177" s="521"/>
      <c r="M177" s="521"/>
    </row>
    <row r="178" spans="1:13">
      <c r="A178" s="523"/>
      <c r="B178" s="521"/>
      <c r="C178" s="523"/>
      <c r="D178" s="523"/>
      <c r="E178" s="523"/>
      <c r="F178" s="523"/>
      <c r="G178" s="523"/>
      <c r="H178" s="523"/>
      <c r="I178" s="523"/>
      <c r="J178" s="523"/>
      <c r="K178" s="521"/>
      <c r="L178" s="521"/>
      <c r="M178" s="521"/>
    </row>
    <row r="179" spans="1:13">
      <c r="A179" s="523"/>
      <c r="B179" s="521"/>
      <c r="C179" s="523"/>
      <c r="D179" s="523"/>
      <c r="E179" s="523"/>
      <c r="F179" s="523"/>
      <c r="G179" s="523"/>
      <c r="H179" s="523"/>
      <c r="I179" s="523"/>
      <c r="J179" s="523"/>
      <c r="K179" s="521"/>
      <c r="L179" s="521"/>
      <c r="M179" s="521"/>
    </row>
    <row r="180" spans="1:13">
      <c r="A180" s="523"/>
      <c r="B180" s="521"/>
      <c r="C180" s="523"/>
      <c r="D180" s="523"/>
      <c r="E180" s="523"/>
      <c r="F180" s="523"/>
      <c r="G180" s="523"/>
      <c r="H180" s="523"/>
      <c r="I180" s="523"/>
      <c r="J180" s="523"/>
      <c r="K180" s="521"/>
      <c r="L180" s="521"/>
      <c r="M180" s="521"/>
    </row>
    <row r="181" spans="1:13">
      <c r="A181" s="523"/>
      <c r="B181" s="521"/>
      <c r="C181" s="523"/>
      <c r="D181" s="523"/>
      <c r="E181" s="523"/>
      <c r="F181" s="523"/>
      <c r="G181" s="523"/>
      <c r="H181" s="523"/>
      <c r="I181" s="523"/>
      <c r="J181" s="523"/>
      <c r="K181" s="521"/>
      <c r="L181" s="521"/>
      <c r="M181" s="521"/>
    </row>
    <row r="182" spans="1:13">
      <c r="A182" s="523"/>
      <c r="B182" s="521"/>
      <c r="C182" s="523"/>
      <c r="D182" s="523"/>
      <c r="E182" s="523"/>
      <c r="F182" s="523"/>
      <c r="G182" s="523"/>
      <c r="H182" s="523"/>
      <c r="I182" s="523"/>
      <c r="J182" s="523"/>
      <c r="K182" s="521"/>
      <c r="L182" s="521"/>
      <c r="M182" s="521"/>
    </row>
    <row r="183" spans="1:13">
      <c r="A183" s="725" t="s">
        <v>814</v>
      </c>
      <c r="B183" s="725"/>
      <c r="C183" s="725"/>
      <c r="D183" s="525"/>
      <c r="E183" s="526"/>
      <c r="F183" s="526"/>
      <c r="G183" s="726" t="s">
        <v>898</v>
      </c>
      <c r="H183" s="727"/>
      <c r="I183" s="560"/>
      <c r="J183" s="560"/>
      <c r="K183" s="526"/>
      <c r="L183" s="526"/>
      <c r="M183" s="526"/>
    </row>
    <row r="184" spans="1:13">
      <c r="E184" s="527" t="s">
        <v>899</v>
      </c>
      <c r="G184" s="527" t="s">
        <v>900</v>
      </c>
      <c r="K184" s="527" t="s">
        <v>901</v>
      </c>
      <c r="M184" s="527"/>
    </row>
    <row r="185" spans="1:13">
      <c r="A185" s="723" t="s">
        <v>892</v>
      </c>
      <c r="B185" s="723"/>
      <c r="C185" s="723"/>
      <c r="D185" s="723"/>
      <c r="E185" s="723"/>
      <c r="F185" s="723"/>
      <c r="G185" s="723"/>
      <c r="H185" s="723"/>
      <c r="I185" s="723"/>
      <c r="J185" s="723"/>
      <c r="K185" s="723"/>
      <c r="L185" s="723"/>
      <c r="M185" s="723"/>
    </row>
    <row r="186" spans="1:13">
      <c r="A186" s="354"/>
      <c r="B186" s="355"/>
      <c r="C186" s="355"/>
      <c r="D186" s="355"/>
      <c r="E186" s="355"/>
      <c r="F186" s="355"/>
      <c r="G186" s="355"/>
      <c r="H186" s="447"/>
      <c r="I186" s="447"/>
      <c r="J186" s="724" t="s">
        <v>742</v>
      </c>
      <c r="K186" s="724"/>
      <c r="L186" s="724"/>
      <c r="M186" s="724"/>
    </row>
    <row r="187" spans="1:13">
      <c r="A187" s="448" t="s">
        <v>804</v>
      </c>
      <c r="B187" s="448"/>
      <c r="C187" s="355"/>
      <c r="D187" s="355"/>
      <c r="E187" s="355"/>
      <c r="F187" s="355"/>
      <c r="G187" s="355"/>
      <c r="H187" s="717" t="s">
        <v>907</v>
      </c>
      <c r="I187" s="717"/>
      <c r="J187" s="717"/>
      <c r="K187" s="717"/>
      <c r="L187" s="717"/>
      <c r="M187" s="717"/>
    </row>
    <row r="188" spans="1:13">
      <c r="A188" s="512" t="s">
        <v>933</v>
      </c>
      <c r="B188" s="448"/>
      <c r="C188" s="355"/>
      <c r="D188" s="355"/>
      <c r="E188" s="355"/>
      <c r="F188" s="355"/>
      <c r="G188" s="355"/>
      <c r="H188" s="355"/>
      <c r="I188" s="355"/>
      <c r="J188" s="355"/>
      <c r="K188" s="449"/>
      <c r="L188" s="449"/>
      <c r="M188" s="449"/>
    </row>
    <row r="189" spans="1:13">
      <c r="A189" s="450" t="s">
        <v>832</v>
      </c>
      <c r="B189" s="566"/>
      <c r="C189" s="567" t="s">
        <v>806</v>
      </c>
      <c r="D189" s="570" t="s">
        <v>833</v>
      </c>
      <c r="E189" s="567"/>
      <c r="F189" s="567"/>
      <c r="G189" s="567"/>
      <c r="H189" s="567"/>
      <c r="I189" s="567"/>
      <c r="J189" s="567"/>
      <c r="K189" s="569"/>
      <c r="L189" s="569"/>
      <c r="M189" s="451"/>
    </row>
    <row r="190" spans="1:13">
      <c r="A190" s="452" t="s">
        <v>838</v>
      </c>
      <c r="B190" s="453"/>
      <c r="C190" s="454" t="s">
        <v>806</v>
      </c>
      <c r="D190" s="459" t="s">
        <v>839</v>
      </c>
      <c r="E190" s="454"/>
      <c r="F190" s="454"/>
      <c r="G190" s="454"/>
      <c r="H190" s="455"/>
      <c r="I190" s="455"/>
      <c r="J190" s="455"/>
      <c r="K190" s="456"/>
      <c r="L190" s="456"/>
      <c r="M190" s="457"/>
    </row>
    <row r="191" spans="1:13">
      <c r="A191" s="458" t="s">
        <v>818</v>
      </c>
      <c r="B191" s="566"/>
      <c r="C191" s="567"/>
      <c r="D191" s="567"/>
      <c r="E191" s="567"/>
      <c r="F191" s="567"/>
      <c r="G191" s="567"/>
      <c r="H191" s="567"/>
      <c r="I191" s="567"/>
      <c r="J191" s="567"/>
      <c r="K191" s="569"/>
      <c r="L191" s="569"/>
      <c r="M191" s="451"/>
    </row>
    <row r="192" spans="1:13">
      <c r="A192" s="734" t="s">
        <v>822</v>
      </c>
      <c r="B192" s="735"/>
      <c r="C192" s="735"/>
      <c r="D192" s="735"/>
      <c r="E192" s="735"/>
      <c r="F192" s="735"/>
      <c r="G192" s="735"/>
      <c r="H192" s="735"/>
      <c r="I192" s="735"/>
      <c r="J192" s="735"/>
      <c r="K192" s="735"/>
      <c r="L192" s="735"/>
      <c r="M192" s="736"/>
    </row>
    <row r="193" spans="1:13" ht="39" customHeight="1">
      <c r="A193" s="721" t="s">
        <v>808</v>
      </c>
      <c r="B193" s="721"/>
      <c r="C193" s="721"/>
      <c r="D193" s="721"/>
      <c r="E193" s="721"/>
      <c r="F193" s="721"/>
      <c r="G193" s="721"/>
      <c r="H193" s="721"/>
      <c r="I193" s="721"/>
      <c r="J193" s="721"/>
      <c r="K193" s="721"/>
      <c r="L193" s="721"/>
      <c r="M193" s="721"/>
    </row>
    <row r="194" spans="1:13">
      <c r="A194" s="713" t="s">
        <v>777</v>
      </c>
      <c r="B194" s="713"/>
      <c r="C194" s="722" t="s">
        <v>894</v>
      </c>
      <c r="D194" s="722" t="s">
        <v>895</v>
      </c>
      <c r="E194" s="713" t="s">
        <v>809</v>
      </c>
      <c r="F194" s="713"/>
      <c r="G194" s="713" t="s">
        <v>777</v>
      </c>
      <c r="H194" s="713"/>
      <c r="I194" s="713"/>
      <c r="J194" s="713"/>
      <c r="K194" s="713" t="s">
        <v>778</v>
      </c>
      <c r="L194" s="713"/>
      <c r="M194" s="713"/>
    </row>
    <row r="195" spans="1:13">
      <c r="A195" s="714" t="s">
        <v>3</v>
      </c>
      <c r="B195" s="714" t="s">
        <v>510</v>
      </c>
      <c r="C195" s="722"/>
      <c r="D195" s="722"/>
      <c r="E195" s="714" t="s">
        <v>779</v>
      </c>
      <c r="F195" s="714" t="s">
        <v>896</v>
      </c>
      <c r="G195" s="715" t="s">
        <v>810</v>
      </c>
      <c r="H195" s="715"/>
      <c r="I195" s="715" t="s">
        <v>811</v>
      </c>
      <c r="J195" s="715"/>
      <c r="K195" s="716" t="s">
        <v>781</v>
      </c>
      <c r="L195" s="716" t="s">
        <v>782</v>
      </c>
      <c r="M195" s="716" t="s">
        <v>783</v>
      </c>
    </row>
    <row r="196" spans="1:13">
      <c r="A196" s="714"/>
      <c r="B196" s="714"/>
      <c r="C196" s="722"/>
      <c r="D196" s="722"/>
      <c r="E196" s="714"/>
      <c r="F196" s="714"/>
      <c r="G196" s="561" t="s">
        <v>812</v>
      </c>
      <c r="H196" s="561" t="s">
        <v>780</v>
      </c>
      <c r="I196" s="561" t="s">
        <v>812</v>
      </c>
      <c r="J196" s="561" t="s">
        <v>780</v>
      </c>
      <c r="K196" s="716"/>
      <c r="L196" s="716"/>
      <c r="M196" s="716"/>
    </row>
    <row r="197" spans="1:13">
      <c r="A197" s="513">
        <v>1</v>
      </c>
      <c r="B197" s="554" t="s">
        <v>908</v>
      </c>
      <c r="C197" s="555" t="s">
        <v>813</v>
      </c>
      <c r="D197" s="513">
        <v>1.5</v>
      </c>
      <c r="E197" s="516"/>
      <c r="F197" s="517"/>
      <c r="G197" s="518"/>
      <c r="H197" s="537">
        <v>0</v>
      </c>
      <c r="I197" s="520"/>
      <c r="J197" s="520"/>
      <c r="K197" s="521"/>
      <c r="L197" s="521"/>
      <c r="M197" s="521"/>
    </row>
    <row r="198" spans="1:13" ht="15.75">
      <c r="A198" s="513"/>
      <c r="B198" s="556"/>
      <c r="C198" s="557"/>
      <c r="D198" s="523"/>
      <c r="E198" s="523"/>
      <c r="F198" s="517"/>
      <c r="G198" s="518"/>
      <c r="H198" s="520"/>
      <c r="I198" s="520"/>
      <c r="J198" s="520"/>
      <c r="K198" s="521"/>
      <c r="L198" s="521"/>
      <c r="M198" s="521"/>
    </row>
    <row r="199" spans="1:13" ht="15.75">
      <c r="A199" s="513"/>
      <c r="B199" s="556"/>
      <c r="C199" s="557"/>
      <c r="D199" s="523"/>
      <c r="E199" s="523"/>
      <c r="F199" s="517"/>
      <c r="G199" s="518"/>
      <c r="H199" s="520"/>
      <c r="I199" s="520"/>
      <c r="J199" s="520"/>
      <c r="K199" s="521"/>
      <c r="L199" s="521"/>
      <c r="M199" s="521"/>
    </row>
    <row r="200" spans="1:13" ht="15.75">
      <c r="A200" s="513"/>
      <c r="B200" s="556"/>
      <c r="C200" s="557"/>
      <c r="D200" s="523"/>
      <c r="E200" s="523"/>
      <c r="F200" s="517"/>
      <c r="G200" s="518"/>
      <c r="H200" s="520"/>
      <c r="I200" s="520"/>
      <c r="J200" s="520"/>
      <c r="K200" s="521"/>
      <c r="L200" s="521"/>
      <c r="M200" s="521"/>
    </row>
    <row r="201" spans="1:13" ht="21" customHeight="1">
      <c r="A201" s="513"/>
      <c r="B201" s="556"/>
      <c r="C201" s="557"/>
      <c r="D201" s="523"/>
      <c r="E201" s="523"/>
      <c r="F201" s="517"/>
      <c r="G201" s="518"/>
      <c r="H201" s="520"/>
      <c r="I201" s="520"/>
      <c r="J201" s="520"/>
      <c r="K201" s="521"/>
      <c r="L201" s="521"/>
      <c r="M201" s="521"/>
    </row>
    <row r="202" spans="1:13" ht="15.75">
      <c r="A202" s="513"/>
      <c r="B202" s="556"/>
      <c r="C202" s="557"/>
      <c r="D202" s="523"/>
      <c r="E202" s="523"/>
      <c r="F202" s="517"/>
      <c r="G202" s="518"/>
      <c r="H202" s="520"/>
      <c r="I202" s="520"/>
      <c r="J202" s="520"/>
      <c r="K202" s="521"/>
      <c r="L202" s="521"/>
      <c r="M202" s="521"/>
    </row>
    <row r="203" spans="1:13" ht="15" customHeight="1">
      <c r="A203" s="513"/>
      <c r="B203" s="556"/>
      <c r="C203" s="557"/>
      <c r="D203" s="523"/>
      <c r="E203" s="523"/>
      <c r="F203" s="517"/>
      <c r="G203" s="518"/>
      <c r="H203" s="520"/>
      <c r="I203" s="520"/>
      <c r="J203" s="520"/>
      <c r="K203" s="521"/>
      <c r="L203" s="521"/>
      <c r="M203" s="521"/>
    </row>
    <row r="204" spans="1:13" ht="15.75">
      <c r="A204" s="513"/>
      <c r="B204" s="556"/>
      <c r="C204" s="557"/>
      <c r="D204" s="523"/>
      <c r="E204" s="523"/>
      <c r="F204" s="517"/>
      <c r="G204" s="518"/>
      <c r="H204" s="520"/>
      <c r="I204" s="520"/>
      <c r="J204" s="520"/>
      <c r="K204" s="521"/>
      <c r="L204" s="521"/>
      <c r="M204" s="521"/>
    </row>
    <row r="205" spans="1:13" ht="15.75">
      <c r="A205" s="513"/>
      <c r="B205" s="556"/>
      <c r="C205" s="557"/>
      <c r="D205" s="523"/>
      <c r="E205" s="523"/>
      <c r="F205" s="517"/>
      <c r="G205" s="518"/>
      <c r="H205" s="520"/>
      <c r="I205" s="520"/>
      <c r="J205" s="520"/>
      <c r="K205" s="521"/>
      <c r="L205" s="521"/>
      <c r="M205" s="521"/>
    </row>
    <row r="206" spans="1:13" ht="15.75">
      <c r="A206" s="513"/>
      <c r="B206" s="556"/>
      <c r="C206" s="557"/>
      <c r="D206" s="523"/>
      <c r="E206" s="523"/>
      <c r="F206" s="517"/>
      <c r="G206" s="518"/>
      <c r="H206" s="520"/>
      <c r="I206" s="520"/>
      <c r="J206" s="520"/>
      <c r="K206" s="521"/>
      <c r="L206" s="521"/>
      <c r="M206" s="521"/>
    </row>
    <row r="207" spans="1:13" ht="15.75">
      <c r="A207" s="513"/>
      <c r="B207" s="556"/>
      <c r="C207" s="557"/>
      <c r="D207" s="523"/>
      <c r="E207" s="523"/>
      <c r="F207" s="517"/>
      <c r="G207" s="518"/>
      <c r="H207" s="520"/>
      <c r="I207" s="520"/>
      <c r="J207" s="520"/>
      <c r="K207" s="521"/>
      <c r="L207" s="521"/>
      <c r="M207" s="521"/>
    </row>
    <row r="208" spans="1:13" ht="15.75">
      <c r="A208" s="523"/>
      <c r="B208" s="524"/>
      <c r="C208" s="558"/>
      <c r="D208" s="523"/>
      <c r="E208" s="523"/>
      <c r="F208" s="523"/>
      <c r="G208" s="523"/>
      <c r="H208" s="523"/>
      <c r="I208" s="523"/>
      <c r="J208" s="523"/>
      <c r="K208" s="521"/>
      <c r="L208" s="521"/>
      <c r="M208" s="521"/>
    </row>
    <row r="209" spans="1:13">
      <c r="A209" s="523"/>
      <c r="B209" s="521"/>
      <c r="C209" s="558"/>
      <c r="D209" s="523"/>
      <c r="E209" s="523"/>
      <c r="F209" s="523"/>
      <c r="G209" s="523"/>
      <c r="H209" s="523"/>
      <c r="I209" s="523"/>
      <c r="J209" s="523"/>
      <c r="K209" s="521"/>
      <c r="L209" s="521"/>
      <c r="M209" s="521"/>
    </row>
    <row r="210" spans="1:13">
      <c r="A210" s="523"/>
      <c r="B210" s="521"/>
      <c r="C210" s="558"/>
      <c r="D210" s="523"/>
      <c r="E210" s="523"/>
      <c r="F210" s="523"/>
      <c r="G210" s="523"/>
      <c r="H210" s="523"/>
      <c r="I210" s="523"/>
      <c r="J210" s="523"/>
      <c r="K210" s="521"/>
      <c r="L210" s="521"/>
      <c r="M210" s="521"/>
    </row>
    <row r="211" spans="1:13">
      <c r="A211" s="523" t="s">
        <v>909</v>
      </c>
      <c r="B211" s="521"/>
      <c r="C211" s="558" t="s">
        <v>909</v>
      </c>
      <c r="D211" s="523" t="s">
        <v>909</v>
      </c>
      <c r="E211" s="523" t="s">
        <v>909</v>
      </c>
      <c r="F211" s="523" t="s">
        <v>909</v>
      </c>
      <c r="G211" s="523" t="s">
        <v>909</v>
      </c>
      <c r="H211" s="523" t="s">
        <v>909</v>
      </c>
      <c r="I211" s="523"/>
      <c r="J211" s="523"/>
      <c r="K211" s="521"/>
      <c r="L211" s="521"/>
      <c r="M211" s="521"/>
    </row>
    <row r="212" spans="1:13">
      <c r="A212" s="523"/>
      <c r="B212" s="521"/>
      <c r="C212" s="558"/>
      <c r="D212" s="523"/>
      <c r="E212" s="523"/>
      <c r="F212" s="523"/>
      <c r="G212" s="523"/>
      <c r="H212" s="523"/>
      <c r="I212" s="523"/>
      <c r="J212" s="523"/>
      <c r="K212" s="521"/>
      <c r="L212" s="521"/>
      <c r="M212" s="521"/>
    </row>
    <row r="213" spans="1:13">
      <c r="A213" s="725" t="s">
        <v>814</v>
      </c>
      <c r="B213" s="725"/>
      <c r="C213" s="725"/>
      <c r="D213" s="525"/>
      <c r="E213" s="559"/>
      <c r="F213" s="526"/>
      <c r="G213" s="726" t="s">
        <v>898</v>
      </c>
      <c r="H213" s="727"/>
      <c r="I213" s="560"/>
      <c r="J213" s="560"/>
      <c r="K213" s="526"/>
      <c r="L213" s="526"/>
      <c r="M213" s="526"/>
    </row>
    <row r="214" spans="1:13" ht="18" customHeight="1">
      <c r="E214" s="527" t="s">
        <v>899</v>
      </c>
      <c r="G214" s="527" t="s">
        <v>900</v>
      </c>
      <c r="K214" s="527" t="s">
        <v>901</v>
      </c>
      <c r="M214" s="527"/>
    </row>
    <row r="215" spans="1:13" ht="16.5" customHeight="1"/>
  </sheetData>
  <mergeCells count="154">
    <mergeCell ref="A213:C213"/>
    <mergeCell ref="G213:H213"/>
    <mergeCell ref="A183:C183"/>
    <mergeCell ref="G183:H183"/>
    <mergeCell ref="A185:M185"/>
    <mergeCell ref="J186:M186"/>
    <mergeCell ref="H187:M187"/>
    <mergeCell ref="A192:M192"/>
    <mergeCell ref="A193:M193"/>
    <mergeCell ref="A194:B194"/>
    <mergeCell ref="C194:C196"/>
    <mergeCell ref="D194:D196"/>
    <mergeCell ref="E194:F194"/>
    <mergeCell ref="G194:J194"/>
    <mergeCell ref="A152:C152"/>
    <mergeCell ref="G152:H152"/>
    <mergeCell ref="A154:M154"/>
    <mergeCell ref="J155:M155"/>
    <mergeCell ref="H156:M156"/>
    <mergeCell ref="A161:M161"/>
    <mergeCell ref="A162:M162"/>
    <mergeCell ref="A163:B163"/>
    <mergeCell ref="C163:C165"/>
    <mergeCell ref="D163:D165"/>
    <mergeCell ref="E163:F163"/>
    <mergeCell ref="G163:J163"/>
    <mergeCell ref="A132:M132"/>
    <mergeCell ref="A122:C122"/>
    <mergeCell ref="G122:H122"/>
    <mergeCell ref="A124:M124"/>
    <mergeCell ref="J125:M125"/>
    <mergeCell ref="H126:M126"/>
    <mergeCell ref="A131:M131"/>
    <mergeCell ref="A133:B133"/>
    <mergeCell ref="C133:C135"/>
    <mergeCell ref="D133:D135"/>
    <mergeCell ref="E133:F133"/>
    <mergeCell ref="G133:J133"/>
    <mergeCell ref="K133:M133"/>
    <mergeCell ref="A89:C89"/>
    <mergeCell ref="G89:H89"/>
    <mergeCell ref="A92:M92"/>
    <mergeCell ref="J93:M93"/>
    <mergeCell ref="H94:M94"/>
    <mergeCell ref="A99:M99"/>
    <mergeCell ref="A100:M100"/>
    <mergeCell ref="A101:B101"/>
    <mergeCell ref="C101:C103"/>
    <mergeCell ref="D101:D103"/>
    <mergeCell ref="E101:F101"/>
    <mergeCell ref="G101:J101"/>
    <mergeCell ref="A59:M59"/>
    <mergeCell ref="J60:M60"/>
    <mergeCell ref="H61:M61"/>
    <mergeCell ref="A66:M66"/>
    <mergeCell ref="A67:M67"/>
    <mergeCell ref="A68:B68"/>
    <mergeCell ref="C68:C70"/>
    <mergeCell ref="D68:D70"/>
    <mergeCell ref="E68:F68"/>
    <mergeCell ref="G68:J68"/>
    <mergeCell ref="J33:M33"/>
    <mergeCell ref="H34:M34"/>
    <mergeCell ref="A39:M39"/>
    <mergeCell ref="A40:M40"/>
    <mergeCell ref="A41:B41"/>
    <mergeCell ref="C41:C43"/>
    <mergeCell ref="D41:D43"/>
    <mergeCell ref="E41:F41"/>
    <mergeCell ref="A56:C56"/>
    <mergeCell ref="G56:H56"/>
    <mergeCell ref="A1:M1"/>
    <mergeCell ref="J2:M2"/>
    <mergeCell ref="A28:C28"/>
    <mergeCell ref="G28:H28"/>
    <mergeCell ref="K10:M10"/>
    <mergeCell ref="A11:A12"/>
    <mergeCell ref="B11:B12"/>
    <mergeCell ref="E11:E12"/>
    <mergeCell ref="F11:F12"/>
    <mergeCell ref="G11:H11"/>
    <mergeCell ref="I11:J11"/>
    <mergeCell ref="K11:K12"/>
    <mergeCell ref="L11:L12"/>
    <mergeCell ref="M11:M12"/>
    <mergeCell ref="H3:M3"/>
    <mergeCell ref="A8:M8"/>
    <mergeCell ref="A9:M9"/>
    <mergeCell ref="A10:B10"/>
    <mergeCell ref="C10:C12"/>
    <mergeCell ref="D10:D12"/>
    <mergeCell ref="E10:F10"/>
    <mergeCell ref="G10:J10"/>
    <mergeCell ref="A32:M32"/>
    <mergeCell ref="G41:J41"/>
    <mergeCell ref="K41:M41"/>
    <mergeCell ref="A42:A43"/>
    <mergeCell ref="B42:B43"/>
    <mergeCell ref="E42:E43"/>
    <mergeCell ref="F42:F43"/>
    <mergeCell ref="G42:H42"/>
    <mergeCell ref="I42:J42"/>
    <mergeCell ref="K42:K43"/>
    <mergeCell ref="L42:L43"/>
    <mergeCell ref="M42:M43"/>
    <mergeCell ref="K68:M68"/>
    <mergeCell ref="A69:A70"/>
    <mergeCell ref="B69:B70"/>
    <mergeCell ref="E69:E70"/>
    <mergeCell ref="F69:F70"/>
    <mergeCell ref="G69:H69"/>
    <mergeCell ref="I69:J69"/>
    <mergeCell ref="K69:K70"/>
    <mergeCell ref="L69:L70"/>
    <mergeCell ref="M69:M70"/>
    <mergeCell ref="K101:M101"/>
    <mergeCell ref="A102:A103"/>
    <mergeCell ref="B102:B103"/>
    <mergeCell ref="E102:E103"/>
    <mergeCell ref="F102:F103"/>
    <mergeCell ref="G102:H102"/>
    <mergeCell ref="I102:J102"/>
    <mergeCell ref="K102:K103"/>
    <mergeCell ref="L102:L103"/>
    <mergeCell ref="M102:M103"/>
    <mergeCell ref="A134:A135"/>
    <mergeCell ref="B134:B135"/>
    <mergeCell ref="E134:E135"/>
    <mergeCell ref="F134:F135"/>
    <mergeCell ref="G134:H134"/>
    <mergeCell ref="I134:J134"/>
    <mergeCell ref="K134:K135"/>
    <mergeCell ref="L134:L135"/>
    <mergeCell ref="M134:M135"/>
    <mergeCell ref="K163:M163"/>
    <mergeCell ref="A164:A165"/>
    <mergeCell ref="B164:B165"/>
    <mergeCell ref="E164:E165"/>
    <mergeCell ref="F164:F165"/>
    <mergeCell ref="G164:H164"/>
    <mergeCell ref="I164:J164"/>
    <mergeCell ref="K164:K165"/>
    <mergeCell ref="L164:L165"/>
    <mergeCell ref="M164:M165"/>
    <mergeCell ref="K194:M194"/>
    <mergeCell ref="A195:A196"/>
    <mergeCell ref="B195:B196"/>
    <mergeCell ref="E195:E196"/>
    <mergeCell ref="F195:F196"/>
    <mergeCell ref="G195:H195"/>
    <mergeCell ref="I195:J195"/>
    <mergeCell ref="K195:K196"/>
    <mergeCell ref="L195:L196"/>
    <mergeCell ref="M195:M196"/>
  </mergeCells>
  <pageMargins left="0.51181102362204722" right="0.31496062992125984" top="0.74803149606299213" bottom="0.74803149606299213" header="0.31496062992125984" footer="0.31496062992125984"/>
  <pageSetup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FF00"/>
  </sheetPr>
  <dimension ref="A1:B27"/>
  <sheetViews>
    <sheetView workbookViewId="0">
      <selection activeCell="A2" sqref="A2:B27"/>
    </sheetView>
  </sheetViews>
  <sheetFormatPr baseColWidth="10" defaultRowHeight="11.25"/>
  <cols>
    <col min="1" max="1" width="11.42578125" style="485"/>
    <col min="2" max="2" width="84.7109375" style="485" customWidth="1"/>
    <col min="3" max="16384" width="11.42578125" style="485"/>
  </cols>
  <sheetData>
    <row r="1" spans="1:2" ht="15.75">
      <c r="A1" s="624"/>
      <c r="B1" s="624"/>
    </row>
    <row r="2" spans="1:2" ht="15" customHeight="1">
      <c r="A2" s="627" t="s">
        <v>775</v>
      </c>
      <c r="B2" s="627"/>
    </row>
    <row r="3" spans="1:2" ht="12.75">
      <c r="A3" s="627" t="s">
        <v>915</v>
      </c>
      <c r="B3" s="627"/>
    </row>
    <row r="4" spans="1:2">
      <c r="A4" s="717"/>
      <c r="B4" s="717"/>
    </row>
    <row r="6" spans="1:2">
      <c r="A6" s="486" t="s">
        <v>744</v>
      </c>
    </row>
    <row r="7" spans="1:2">
      <c r="A7" s="486" t="s">
        <v>939</v>
      </c>
    </row>
    <row r="8" spans="1:2">
      <c r="A8" s="486" t="s">
        <v>745</v>
      </c>
    </row>
    <row r="9" spans="1:2" ht="12" thickBot="1"/>
    <row r="10" spans="1:2" ht="11.25" customHeight="1">
      <c r="A10" s="737" t="s">
        <v>3</v>
      </c>
      <c r="B10" s="487"/>
    </row>
    <row r="11" spans="1:2" ht="12" customHeight="1">
      <c r="A11" s="738"/>
      <c r="B11" s="488" t="s">
        <v>743</v>
      </c>
    </row>
    <row r="12" spans="1:2" ht="12" customHeight="1" thickBot="1">
      <c r="A12" s="739"/>
      <c r="B12" s="489"/>
    </row>
    <row r="13" spans="1:2" ht="15.75">
      <c r="A13" s="571"/>
      <c r="B13" s="573"/>
    </row>
    <row r="14" spans="1:2" ht="12.75">
      <c r="A14" s="576">
        <v>1</v>
      </c>
      <c r="B14" s="575" t="s">
        <v>914</v>
      </c>
    </row>
    <row r="15" spans="1:2" ht="12.75">
      <c r="A15" s="576"/>
      <c r="B15" s="575"/>
    </row>
    <row r="16" spans="1:2" ht="12.75">
      <c r="A16" s="576">
        <v>1</v>
      </c>
      <c r="B16" s="575" t="s">
        <v>934</v>
      </c>
    </row>
    <row r="17" spans="1:2" ht="12.75">
      <c r="A17" s="576"/>
      <c r="B17" s="575"/>
    </row>
    <row r="18" spans="1:2" ht="25.5">
      <c r="A18" s="576">
        <v>2</v>
      </c>
      <c r="B18" s="575" t="s">
        <v>935</v>
      </c>
    </row>
    <row r="19" spans="1:2" ht="12.75">
      <c r="A19" s="576"/>
      <c r="B19" s="575"/>
    </row>
    <row r="20" spans="1:2" ht="25.5">
      <c r="A20" s="576">
        <v>3</v>
      </c>
      <c r="B20" s="575" t="s">
        <v>936</v>
      </c>
    </row>
    <row r="21" spans="1:2" ht="12.75">
      <c r="A21" s="576"/>
      <c r="B21" s="575"/>
    </row>
    <row r="22" spans="1:2" ht="25.5">
      <c r="A22" s="576">
        <v>4</v>
      </c>
      <c r="B22" s="575" t="s">
        <v>936</v>
      </c>
    </row>
    <row r="23" spans="1:2" ht="12.75">
      <c r="A23" s="576"/>
      <c r="B23" s="575"/>
    </row>
    <row r="24" spans="1:2" ht="25.5">
      <c r="A24" s="576">
        <v>1</v>
      </c>
      <c r="B24" s="575" t="s">
        <v>937</v>
      </c>
    </row>
    <row r="25" spans="1:2" ht="12.75">
      <c r="A25" s="576"/>
      <c r="B25" s="575"/>
    </row>
    <row r="26" spans="1:2" ht="25.5">
      <c r="A26" s="576">
        <v>1</v>
      </c>
      <c r="B26" s="575" t="s">
        <v>938</v>
      </c>
    </row>
    <row r="27" spans="1:2" ht="16.5" thickBot="1">
      <c r="A27" s="572"/>
      <c r="B27" s="574"/>
    </row>
  </sheetData>
  <mergeCells count="5">
    <mergeCell ref="A2:B2"/>
    <mergeCell ref="A3:B3"/>
    <mergeCell ref="A4:B4"/>
    <mergeCell ref="A10:A12"/>
    <mergeCell ref="A1:B1"/>
  </mergeCells>
  <printOptions horizontalCentered="1"/>
  <pageMargins left="0.31496062992125984" right="0.31496062992125984" top="0.74803149606299213" bottom="0.74803149606299213" header="0.31496062992125984" footer="0.31496062992125984"/>
  <pageSetup scale="95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00"/>
  </sheetPr>
  <dimension ref="A2:I23"/>
  <sheetViews>
    <sheetView workbookViewId="0">
      <selection activeCell="A3" sqref="A3:I23"/>
    </sheetView>
  </sheetViews>
  <sheetFormatPr baseColWidth="10" defaultRowHeight="11.25"/>
  <cols>
    <col min="1" max="1" width="5.85546875" style="19" customWidth="1"/>
    <col min="2" max="2" width="41.28515625" style="19" bestFit="1" customWidth="1"/>
    <col min="3" max="3" width="11.7109375" style="19" bestFit="1" customWidth="1"/>
    <col min="4" max="4" width="14.5703125" style="19" bestFit="1" customWidth="1"/>
    <col min="5" max="5" width="12.7109375" style="19" bestFit="1" customWidth="1"/>
    <col min="6" max="6" width="12.28515625" style="19" bestFit="1" customWidth="1"/>
    <col min="7" max="7" width="10.85546875" style="19" customWidth="1"/>
    <col min="8" max="8" width="11.7109375" style="19" bestFit="1" customWidth="1"/>
    <col min="9" max="16384" width="11.42578125" style="19"/>
  </cols>
  <sheetData>
    <row r="2" spans="1:9" ht="15.75">
      <c r="A2" s="624"/>
      <c r="B2" s="624"/>
      <c r="C2" s="624"/>
      <c r="D2" s="624"/>
      <c r="E2" s="624"/>
      <c r="F2" s="624"/>
      <c r="G2" s="624"/>
      <c r="H2" s="624"/>
      <c r="I2" s="624"/>
    </row>
    <row r="3" spans="1:9" ht="15" customHeight="1">
      <c r="A3" s="627" t="s">
        <v>776</v>
      </c>
      <c r="B3" s="627"/>
      <c r="C3" s="627"/>
      <c r="D3" s="627"/>
      <c r="E3" s="627"/>
      <c r="F3" s="627"/>
      <c r="G3" s="627"/>
      <c r="H3" s="627"/>
      <c r="I3" s="627"/>
    </row>
    <row r="6" spans="1:9">
      <c r="A6" s="28" t="s">
        <v>499</v>
      </c>
    </row>
    <row r="7" spans="1:9" ht="12.75">
      <c r="A7" s="28" t="s">
        <v>769</v>
      </c>
      <c r="I7" s="358" t="s">
        <v>680</v>
      </c>
    </row>
    <row r="8" spans="1:9">
      <c r="A8" s="28" t="s">
        <v>916</v>
      </c>
    </row>
    <row r="9" spans="1:9">
      <c r="A9" s="28"/>
    </row>
    <row r="10" spans="1:9" ht="22.5">
      <c r="A10" s="359" t="s">
        <v>681</v>
      </c>
      <c r="B10" s="359" t="s">
        <v>549</v>
      </c>
      <c r="C10" s="359" t="s">
        <v>682</v>
      </c>
      <c r="D10" s="361" t="s">
        <v>683</v>
      </c>
      <c r="E10" s="359" t="s">
        <v>636</v>
      </c>
      <c r="F10" s="359" t="s">
        <v>632</v>
      </c>
      <c r="G10" s="359" t="s">
        <v>658</v>
      </c>
      <c r="H10" s="359" t="s">
        <v>634</v>
      </c>
      <c r="I10" s="359" t="s">
        <v>637</v>
      </c>
    </row>
    <row r="11" spans="1:9">
      <c r="A11" s="343">
        <v>90001</v>
      </c>
      <c r="B11" s="216" t="s">
        <v>684</v>
      </c>
      <c r="C11" s="216"/>
      <c r="D11" s="216"/>
      <c r="E11" s="216"/>
      <c r="F11" s="216"/>
      <c r="G11" s="216"/>
      <c r="H11" s="216"/>
      <c r="I11" s="216"/>
    </row>
    <row r="12" spans="1:9">
      <c r="A12" s="343"/>
      <c r="B12" s="216"/>
      <c r="C12" s="216"/>
      <c r="D12" s="216"/>
      <c r="E12" s="216"/>
      <c r="F12" s="216"/>
      <c r="G12" s="216"/>
      <c r="H12" s="216"/>
      <c r="I12" s="216"/>
    </row>
    <row r="13" spans="1:9">
      <c r="A13" s="216" t="s">
        <v>685</v>
      </c>
      <c r="B13" s="216" t="s">
        <v>686</v>
      </c>
      <c r="C13" s="217">
        <v>0</v>
      </c>
      <c r="D13" s="216"/>
      <c r="E13" s="216"/>
      <c r="F13" s="217">
        <v>77189.38</v>
      </c>
      <c r="G13" s="437">
        <v>1990186.11</v>
      </c>
      <c r="H13" s="217">
        <f>+C13-F13</f>
        <v>-77189.38</v>
      </c>
      <c r="I13" s="216"/>
    </row>
    <row r="14" spans="1:9">
      <c r="A14" s="216"/>
      <c r="B14" s="216"/>
      <c r="C14" s="216"/>
      <c r="D14" s="216"/>
      <c r="E14" s="216"/>
      <c r="F14" s="216"/>
      <c r="G14" s="216"/>
      <c r="H14" s="216"/>
      <c r="I14" s="216"/>
    </row>
    <row r="15" spans="1:9">
      <c r="A15" s="216"/>
      <c r="B15" s="216"/>
      <c r="C15" s="216"/>
      <c r="D15" s="216"/>
      <c r="E15" s="216"/>
      <c r="F15" s="216"/>
      <c r="G15" s="216"/>
      <c r="H15" s="216"/>
      <c r="I15" s="216"/>
    </row>
    <row r="16" spans="1:9">
      <c r="A16" s="216"/>
      <c r="B16" s="216"/>
      <c r="C16" s="216"/>
      <c r="D16" s="216"/>
      <c r="E16" s="216"/>
      <c r="F16" s="216"/>
      <c r="G16" s="216"/>
      <c r="H16" s="216"/>
      <c r="I16" s="216"/>
    </row>
    <row r="17" spans="1:9">
      <c r="A17" s="216"/>
      <c r="B17" s="216"/>
      <c r="C17" s="216"/>
      <c r="D17" s="216"/>
      <c r="E17" s="216"/>
      <c r="F17" s="216"/>
      <c r="G17" s="216"/>
      <c r="H17" s="216"/>
      <c r="I17" s="216"/>
    </row>
    <row r="18" spans="1:9">
      <c r="A18" s="216"/>
      <c r="B18" s="216"/>
      <c r="C18" s="216"/>
      <c r="D18" s="216"/>
      <c r="E18" s="216"/>
      <c r="F18" s="216"/>
      <c r="G18" s="216"/>
      <c r="H18" s="216"/>
      <c r="I18" s="216"/>
    </row>
    <row r="19" spans="1:9">
      <c r="A19" s="216"/>
      <c r="B19" s="216"/>
      <c r="C19" s="216"/>
      <c r="D19" s="216"/>
      <c r="E19" s="216"/>
      <c r="F19" s="216"/>
      <c r="G19" s="216"/>
      <c r="H19" s="216"/>
      <c r="I19" s="216"/>
    </row>
    <row r="20" spans="1:9">
      <c r="A20" s="216"/>
      <c r="B20" s="216"/>
      <c r="C20" s="216"/>
      <c r="D20" s="216"/>
      <c r="E20" s="216"/>
      <c r="F20" s="216"/>
      <c r="G20" s="216"/>
      <c r="H20" s="216"/>
      <c r="I20" s="216"/>
    </row>
    <row r="21" spans="1:9">
      <c r="A21" s="216"/>
      <c r="B21" s="216"/>
      <c r="C21" s="216"/>
      <c r="D21" s="216"/>
      <c r="E21" s="216"/>
      <c r="F21" s="216"/>
      <c r="G21" s="216"/>
      <c r="H21" s="216"/>
      <c r="I21" s="216"/>
    </row>
    <row r="22" spans="1:9">
      <c r="A22" s="216"/>
      <c r="B22" s="216"/>
      <c r="C22" s="216"/>
      <c r="D22" s="216"/>
      <c r="E22" s="216"/>
      <c r="F22" s="216"/>
      <c r="G22" s="216"/>
      <c r="H22" s="216"/>
      <c r="I22" s="216"/>
    </row>
    <row r="23" spans="1:9">
      <c r="A23" s="216"/>
      <c r="B23" s="216"/>
      <c r="C23" s="216"/>
      <c r="D23" s="216"/>
      <c r="E23" s="216"/>
      <c r="F23" s="216"/>
      <c r="G23" s="216"/>
      <c r="H23" s="216"/>
      <c r="I23" s="216"/>
    </row>
  </sheetData>
  <mergeCells count="2">
    <mergeCell ref="A3:I3"/>
    <mergeCell ref="A2:I2"/>
  </mergeCells>
  <printOptions horizontalCentered="1"/>
  <pageMargins left="0.31496062992125984" right="0.70866141732283472" top="0.74803149606299213" bottom="0.74803149606299213" header="0.31496062992125984" footer="0.31496062992125984"/>
  <pageSetup scale="90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FF00"/>
  </sheetPr>
  <dimension ref="A1:M35"/>
  <sheetViews>
    <sheetView topLeftCell="A3" workbookViewId="0">
      <selection activeCell="A2" sqref="A2:M35"/>
    </sheetView>
  </sheetViews>
  <sheetFormatPr baseColWidth="10" defaultColWidth="11.42578125" defaultRowHeight="11.25"/>
  <cols>
    <col min="1" max="1" width="7.85546875" style="19" customWidth="1"/>
    <col min="2" max="2" width="50.140625" style="19" customWidth="1"/>
    <col min="3" max="3" width="12.140625" style="19" customWidth="1"/>
    <col min="4" max="4" width="11" style="19" customWidth="1"/>
    <col min="5" max="6" width="12.42578125" style="19" bestFit="1" customWidth="1"/>
    <col min="7" max="8" width="6.140625" style="19" customWidth="1"/>
    <col min="9" max="9" width="7.42578125" style="19" customWidth="1"/>
    <col min="10" max="10" width="8.140625" style="19" customWidth="1"/>
    <col min="11" max="11" width="7.140625" style="19" customWidth="1"/>
    <col min="12" max="12" width="10.5703125" style="19" customWidth="1"/>
    <col min="13" max="13" width="12" style="19" customWidth="1"/>
    <col min="14" max="16384" width="11.42578125" style="19"/>
  </cols>
  <sheetData>
    <row r="1" spans="1:13" ht="15.75">
      <c r="A1" s="701"/>
      <c r="B1" s="701"/>
      <c r="C1" s="701"/>
      <c r="D1" s="701"/>
      <c r="E1" s="701"/>
      <c r="F1" s="701"/>
      <c r="G1" s="701"/>
      <c r="H1" s="701"/>
      <c r="I1" s="701"/>
      <c r="J1" s="701"/>
      <c r="K1" s="701"/>
      <c r="L1" s="701"/>
      <c r="M1" s="701"/>
    </row>
    <row r="2" spans="1:13" ht="12.75">
      <c r="A2" s="699" t="s">
        <v>746</v>
      </c>
      <c r="B2" s="699"/>
      <c r="C2" s="699"/>
      <c r="D2" s="699"/>
      <c r="E2" s="699"/>
      <c r="F2" s="699"/>
      <c r="G2" s="699"/>
      <c r="H2" s="699"/>
      <c r="I2" s="699"/>
      <c r="J2" s="699"/>
      <c r="K2" s="699"/>
      <c r="L2" s="699"/>
      <c r="M2" s="699"/>
    </row>
    <row r="3" spans="1:13" ht="12.75">
      <c r="A3" s="362"/>
      <c r="B3" s="381"/>
      <c r="C3" s="381"/>
      <c r="D3" s="381"/>
      <c r="E3" s="363"/>
      <c r="F3" s="363"/>
      <c r="G3" s="365"/>
      <c r="H3" s="365"/>
      <c r="I3" s="363"/>
      <c r="J3" s="363"/>
      <c r="K3" s="364" t="s">
        <v>860</v>
      </c>
      <c r="L3" s="382"/>
      <c r="M3" s="363"/>
    </row>
    <row r="4" spans="1:13">
      <c r="A4" s="379" t="s">
        <v>687</v>
      </c>
      <c r="B4" s="367"/>
      <c r="C4" s="363"/>
      <c r="D4" s="363"/>
      <c r="E4" s="363"/>
      <c r="F4" s="363"/>
      <c r="G4" s="365"/>
      <c r="H4" s="365"/>
      <c r="I4" s="368"/>
      <c r="J4" s="369"/>
      <c r="K4" s="369"/>
      <c r="L4" s="369"/>
      <c r="M4" s="369"/>
    </row>
    <row r="5" spans="1:13">
      <c r="A5" s="380" t="s">
        <v>767</v>
      </c>
      <c r="B5" s="367"/>
      <c r="C5" s="363"/>
      <c r="D5" s="363"/>
      <c r="E5" s="363"/>
      <c r="F5" s="363"/>
      <c r="G5" s="365"/>
      <c r="H5" s="365"/>
      <c r="I5" s="368"/>
      <c r="J5" s="370"/>
      <c r="K5" s="369"/>
      <c r="L5" s="369"/>
      <c r="M5" s="369"/>
    </row>
    <row r="6" spans="1:13">
      <c r="A6" s="380"/>
      <c r="B6" s="367"/>
      <c r="C6" s="363"/>
      <c r="D6" s="363"/>
      <c r="E6" s="363"/>
      <c r="F6" s="363"/>
      <c r="G6" s="365"/>
      <c r="H6" s="365"/>
      <c r="I6" s="368"/>
      <c r="J6" s="370"/>
      <c r="K6" s="369"/>
      <c r="L6" s="369"/>
      <c r="M6" s="369"/>
    </row>
    <row r="7" spans="1:13">
      <c r="A7" s="28" t="s">
        <v>932</v>
      </c>
      <c r="B7" s="367"/>
      <c r="C7" s="363"/>
      <c r="D7" s="363"/>
      <c r="E7" s="363"/>
      <c r="F7" s="363"/>
      <c r="G7" s="365"/>
      <c r="H7" s="365"/>
      <c r="I7" s="368"/>
      <c r="J7" s="370"/>
      <c r="K7" s="369"/>
      <c r="L7" s="369"/>
      <c r="M7" s="369"/>
    </row>
    <row r="8" spans="1:13">
      <c r="A8" s="366"/>
      <c r="B8" s="367"/>
      <c r="C8" s="367"/>
      <c r="D8" s="367"/>
      <c r="E8" s="367"/>
      <c r="F8" s="367"/>
      <c r="G8" s="371"/>
      <c r="H8" s="371"/>
      <c r="I8" s="367"/>
      <c r="J8" s="367"/>
      <c r="K8" s="367"/>
      <c r="L8" s="367"/>
      <c r="M8" s="367"/>
    </row>
    <row r="9" spans="1:13">
      <c r="A9" s="492"/>
      <c r="B9" s="492"/>
      <c r="C9" s="492" t="s">
        <v>688</v>
      </c>
      <c r="D9" s="492"/>
      <c r="E9" s="492"/>
      <c r="F9" s="492"/>
      <c r="G9" s="740"/>
      <c r="H9" s="740"/>
      <c r="I9" s="741" t="s">
        <v>689</v>
      </c>
      <c r="J9" s="741"/>
      <c r="K9" s="741"/>
      <c r="L9" s="741"/>
      <c r="M9" s="492" t="s">
        <v>794</v>
      </c>
    </row>
    <row r="10" spans="1:13">
      <c r="A10" s="492" t="s">
        <v>690</v>
      </c>
      <c r="B10" s="492" t="s">
        <v>795</v>
      </c>
      <c r="C10" s="492" t="s">
        <v>688</v>
      </c>
      <c r="D10" s="492" t="s">
        <v>688</v>
      </c>
      <c r="E10" s="492" t="s">
        <v>691</v>
      </c>
      <c r="F10" s="492" t="s">
        <v>796</v>
      </c>
      <c r="G10" s="740" t="s">
        <v>692</v>
      </c>
      <c r="H10" s="740"/>
      <c r="I10" s="741" t="s">
        <v>693</v>
      </c>
      <c r="J10" s="741"/>
      <c r="K10" s="741" t="s">
        <v>694</v>
      </c>
      <c r="L10" s="741"/>
      <c r="M10" s="492" t="s">
        <v>797</v>
      </c>
    </row>
    <row r="11" spans="1:13">
      <c r="A11" s="492"/>
      <c r="B11" s="510" t="s">
        <v>798</v>
      </c>
      <c r="C11" s="492" t="s">
        <v>799</v>
      </c>
      <c r="D11" s="492" t="s">
        <v>800</v>
      </c>
      <c r="E11" s="492"/>
      <c r="F11" s="492" t="s">
        <v>801</v>
      </c>
      <c r="G11" s="491" t="s">
        <v>695</v>
      </c>
      <c r="H11" s="491" t="s">
        <v>696</v>
      </c>
      <c r="I11" s="492" t="s">
        <v>697</v>
      </c>
      <c r="J11" s="492" t="s">
        <v>698</v>
      </c>
      <c r="K11" s="492" t="s">
        <v>697</v>
      </c>
      <c r="L11" s="492" t="s">
        <v>698</v>
      </c>
      <c r="M11" s="492"/>
    </row>
    <row r="12" spans="1:13" ht="38.25" customHeight="1">
      <c r="A12" s="501" t="s">
        <v>861</v>
      </c>
      <c r="B12" s="511" t="s">
        <v>862</v>
      </c>
      <c r="C12" s="505">
        <v>712690.07</v>
      </c>
      <c r="D12" s="441">
        <v>0</v>
      </c>
      <c r="E12" s="443">
        <v>712690.07</v>
      </c>
      <c r="F12" s="441">
        <v>0</v>
      </c>
      <c r="G12" s="442">
        <v>1</v>
      </c>
      <c r="H12" s="442">
        <v>1</v>
      </c>
      <c r="I12" s="441">
        <v>1</v>
      </c>
      <c r="J12" s="441" t="s">
        <v>802</v>
      </c>
      <c r="K12" s="441">
        <v>100</v>
      </c>
      <c r="L12" s="441" t="s">
        <v>842</v>
      </c>
      <c r="M12" s="441" t="s">
        <v>803</v>
      </c>
    </row>
    <row r="13" spans="1:13" ht="23.25" customHeight="1">
      <c r="A13" s="502" t="s">
        <v>863</v>
      </c>
      <c r="B13" s="500" t="s">
        <v>864</v>
      </c>
      <c r="C13" s="505">
        <v>243630.3</v>
      </c>
      <c r="D13" s="372">
        <v>0</v>
      </c>
      <c r="E13" s="443">
        <v>243630.3</v>
      </c>
      <c r="F13" s="372">
        <v>0</v>
      </c>
      <c r="G13" s="373">
        <v>1</v>
      </c>
      <c r="H13" s="373">
        <v>1</v>
      </c>
      <c r="I13" s="374">
        <v>1</v>
      </c>
      <c r="J13" s="374" t="s">
        <v>802</v>
      </c>
      <c r="K13" s="375">
        <v>40</v>
      </c>
      <c r="L13" s="376" t="s">
        <v>865</v>
      </c>
      <c r="M13" s="444" t="s">
        <v>803</v>
      </c>
    </row>
    <row r="14" spans="1:13" ht="22.5">
      <c r="A14" s="502" t="s">
        <v>866</v>
      </c>
      <c r="B14" s="500" t="s">
        <v>867</v>
      </c>
      <c r="C14" s="506">
        <v>211532.24</v>
      </c>
      <c r="D14" s="377">
        <v>0</v>
      </c>
      <c r="E14" s="311">
        <v>211532.24</v>
      </c>
      <c r="F14" s="372">
        <v>0</v>
      </c>
      <c r="G14" s="373">
        <v>1</v>
      </c>
      <c r="H14" s="373">
        <v>1</v>
      </c>
      <c r="I14" s="374">
        <v>1</v>
      </c>
      <c r="J14" s="374" t="s">
        <v>802</v>
      </c>
      <c r="K14" s="375">
        <v>40</v>
      </c>
      <c r="L14" s="376" t="s">
        <v>865</v>
      </c>
      <c r="M14" s="444" t="s">
        <v>803</v>
      </c>
    </row>
    <row r="15" spans="1:13" ht="32.25" customHeight="1">
      <c r="A15" s="502" t="s">
        <v>868</v>
      </c>
      <c r="B15" s="500" t="s">
        <v>869</v>
      </c>
      <c r="C15" s="506">
        <v>446891</v>
      </c>
      <c r="D15" s="377">
        <v>0</v>
      </c>
      <c r="E15" s="311">
        <v>446891</v>
      </c>
      <c r="F15" s="372">
        <v>0</v>
      </c>
      <c r="G15" s="373">
        <v>1</v>
      </c>
      <c r="H15" s="373">
        <v>1</v>
      </c>
      <c r="I15" s="374">
        <v>1</v>
      </c>
      <c r="J15" s="374" t="s">
        <v>802</v>
      </c>
      <c r="K15" s="375">
        <v>100</v>
      </c>
      <c r="L15" s="376" t="s">
        <v>842</v>
      </c>
      <c r="M15" s="444" t="s">
        <v>803</v>
      </c>
    </row>
    <row r="16" spans="1:13" ht="23.25" customHeight="1">
      <c r="A16" s="502" t="s">
        <v>870</v>
      </c>
      <c r="B16" s="500" t="s">
        <v>871</v>
      </c>
      <c r="C16" s="506">
        <v>446184.53</v>
      </c>
      <c r="D16" s="377">
        <v>0</v>
      </c>
      <c r="E16" s="311">
        <v>446184.53</v>
      </c>
      <c r="F16" s="372">
        <v>0</v>
      </c>
      <c r="G16" s="373">
        <v>1</v>
      </c>
      <c r="H16" s="373">
        <v>1</v>
      </c>
      <c r="I16" s="374">
        <v>1</v>
      </c>
      <c r="J16" s="374" t="s">
        <v>802</v>
      </c>
      <c r="K16" s="375">
        <v>60</v>
      </c>
      <c r="L16" s="376" t="s">
        <v>842</v>
      </c>
      <c r="M16" s="444" t="s">
        <v>803</v>
      </c>
    </row>
    <row r="17" spans="1:13" ht="26.25" customHeight="1">
      <c r="A17" s="502" t="s">
        <v>872</v>
      </c>
      <c r="B17" s="500" t="s">
        <v>873</v>
      </c>
      <c r="C17" s="507">
        <v>438420.67</v>
      </c>
      <c r="D17" s="377">
        <v>0</v>
      </c>
      <c r="E17" s="496">
        <v>438420.67</v>
      </c>
      <c r="F17" s="372">
        <v>0</v>
      </c>
      <c r="G17" s="373">
        <v>1</v>
      </c>
      <c r="H17" s="373">
        <v>1</v>
      </c>
      <c r="I17" s="374">
        <v>1</v>
      </c>
      <c r="J17" s="374" t="s">
        <v>802</v>
      </c>
      <c r="K17" s="375">
        <v>60</v>
      </c>
      <c r="L17" s="376" t="s">
        <v>842</v>
      </c>
      <c r="M17" s="444" t="s">
        <v>803</v>
      </c>
    </row>
    <row r="18" spans="1:13" ht="24" customHeight="1">
      <c r="A18" s="502" t="s">
        <v>874</v>
      </c>
      <c r="B18" s="500" t="s">
        <v>875</v>
      </c>
      <c r="C18" s="506">
        <v>441395.92</v>
      </c>
      <c r="D18" s="377">
        <v>0</v>
      </c>
      <c r="E18" s="311">
        <v>441395.92</v>
      </c>
      <c r="F18" s="372">
        <v>0</v>
      </c>
      <c r="G18" s="373">
        <v>1</v>
      </c>
      <c r="H18" s="373">
        <v>1</v>
      </c>
      <c r="I18" s="374">
        <v>1</v>
      </c>
      <c r="J18" s="374" t="s">
        <v>802</v>
      </c>
      <c r="K18" s="375">
        <v>60</v>
      </c>
      <c r="L18" s="376" t="s">
        <v>842</v>
      </c>
      <c r="M18" s="444" t="s">
        <v>803</v>
      </c>
    </row>
    <row r="19" spans="1:13" ht="24.75" customHeight="1">
      <c r="A19" s="502" t="s">
        <v>876</v>
      </c>
      <c r="B19" s="500" t="s">
        <v>877</v>
      </c>
      <c r="C19" s="506">
        <v>455900.08</v>
      </c>
      <c r="D19" s="377">
        <v>0</v>
      </c>
      <c r="E19" s="445">
        <v>455900.08</v>
      </c>
      <c r="F19" s="372">
        <v>0</v>
      </c>
      <c r="G19" s="373">
        <v>1</v>
      </c>
      <c r="H19" s="373">
        <v>1</v>
      </c>
      <c r="I19" s="374">
        <v>1</v>
      </c>
      <c r="J19" s="374" t="s">
        <v>802</v>
      </c>
      <c r="K19" s="375">
        <v>60</v>
      </c>
      <c r="L19" s="376" t="s">
        <v>842</v>
      </c>
      <c r="M19" s="444" t="s">
        <v>803</v>
      </c>
    </row>
    <row r="20" spans="1:13" ht="24" customHeight="1">
      <c r="A20" s="502" t="s">
        <v>878</v>
      </c>
      <c r="B20" s="500" t="s">
        <v>879</v>
      </c>
      <c r="C20" s="506">
        <v>228209.03</v>
      </c>
      <c r="D20" s="377">
        <v>0</v>
      </c>
      <c r="E20" s="445">
        <v>132329.26</v>
      </c>
      <c r="F20" s="372">
        <v>104120.23</v>
      </c>
      <c r="G20" s="373">
        <v>1</v>
      </c>
      <c r="H20" s="373">
        <v>0.3</v>
      </c>
      <c r="I20" s="374">
        <v>1</v>
      </c>
      <c r="J20" s="374" t="s">
        <v>802</v>
      </c>
      <c r="K20" s="375">
        <v>600</v>
      </c>
      <c r="L20" s="376" t="s">
        <v>842</v>
      </c>
      <c r="M20" s="444" t="s">
        <v>880</v>
      </c>
    </row>
    <row r="21" spans="1:13" ht="35.25" customHeight="1">
      <c r="A21" s="503" t="s">
        <v>881</v>
      </c>
      <c r="B21" s="511" t="s">
        <v>882</v>
      </c>
      <c r="C21" s="508">
        <v>228209.03</v>
      </c>
      <c r="D21" s="176">
        <v>0</v>
      </c>
      <c r="E21" s="176">
        <v>130079.35</v>
      </c>
      <c r="F21" s="176">
        <v>98129.68</v>
      </c>
      <c r="G21" s="446">
        <v>1</v>
      </c>
      <c r="H21" s="446">
        <v>0.3</v>
      </c>
      <c r="I21" s="497">
        <v>1</v>
      </c>
      <c r="J21" s="176" t="s">
        <v>802</v>
      </c>
      <c r="K21" s="375">
        <v>600</v>
      </c>
      <c r="L21" s="176" t="s">
        <v>842</v>
      </c>
      <c r="M21" s="176" t="s">
        <v>880</v>
      </c>
    </row>
    <row r="22" spans="1:13" ht="35.25" customHeight="1">
      <c r="A22" s="504" t="s">
        <v>883</v>
      </c>
      <c r="B22" s="500" t="s">
        <v>884</v>
      </c>
      <c r="C22" s="509">
        <v>228209.03</v>
      </c>
      <c r="D22" s="498">
        <v>0</v>
      </c>
      <c r="E22" s="498">
        <v>132203.26</v>
      </c>
      <c r="F22" s="498">
        <v>96005.77</v>
      </c>
      <c r="G22" s="499">
        <v>1</v>
      </c>
      <c r="H22" s="499">
        <v>0.3</v>
      </c>
      <c r="I22" s="497">
        <v>1</v>
      </c>
      <c r="J22" s="498" t="s">
        <v>802</v>
      </c>
      <c r="K22" s="375">
        <v>600</v>
      </c>
      <c r="L22" s="498" t="s">
        <v>842</v>
      </c>
      <c r="M22" s="498" t="s">
        <v>880</v>
      </c>
    </row>
    <row r="23" spans="1:13" ht="22.5">
      <c r="A23" s="503" t="s">
        <v>885</v>
      </c>
      <c r="B23" s="500" t="s">
        <v>886</v>
      </c>
      <c r="C23" s="508">
        <v>495792.85</v>
      </c>
      <c r="D23" s="176"/>
      <c r="E23" s="176">
        <v>344474.34</v>
      </c>
      <c r="F23" s="176">
        <v>151318.51</v>
      </c>
      <c r="G23" s="446">
        <v>1</v>
      </c>
      <c r="H23" s="446">
        <v>0.7</v>
      </c>
      <c r="I23" s="497">
        <v>1</v>
      </c>
      <c r="J23" s="176" t="s">
        <v>802</v>
      </c>
      <c r="K23" s="375">
        <v>200</v>
      </c>
      <c r="L23" s="176" t="s">
        <v>842</v>
      </c>
      <c r="M23" s="176" t="s">
        <v>803</v>
      </c>
    </row>
    <row r="24" spans="1:13" ht="22.5">
      <c r="A24" s="503" t="s">
        <v>887</v>
      </c>
      <c r="B24" s="500" t="s">
        <v>888</v>
      </c>
      <c r="C24" s="508">
        <v>256797.9</v>
      </c>
      <c r="D24" s="176"/>
      <c r="E24" s="176">
        <v>256797.9</v>
      </c>
      <c r="F24" s="176">
        <v>0</v>
      </c>
      <c r="G24" s="446">
        <v>1</v>
      </c>
      <c r="H24" s="446">
        <v>1</v>
      </c>
      <c r="I24" s="497">
        <v>1</v>
      </c>
      <c r="J24" s="176" t="s">
        <v>802</v>
      </c>
      <c r="K24" s="375">
        <v>60</v>
      </c>
      <c r="L24" s="176" t="s">
        <v>889</v>
      </c>
      <c r="M24" s="176" t="s">
        <v>803</v>
      </c>
    </row>
    <row r="25" spans="1:13" ht="23.25" customHeight="1">
      <c r="A25" s="503" t="s">
        <v>890</v>
      </c>
      <c r="B25" s="500" t="s">
        <v>891</v>
      </c>
      <c r="C25" s="508">
        <v>1647558.36</v>
      </c>
      <c r="D25" s="176">
        <v>0</v>
      </c>
      <c r="E25" s="176">
        <v>1647558.36</v>
      </c>
      <c r="F25" s="176">
        <v>0</v>
      </c>
      <c r="G25" s="446">
        <v>1</v>
      </c>
      <c r="H25" s="446">
        <v>1</v>
      </c>
      <c r="I25" s="497">
        <v>1</v>
      </c>
      <c r="J25" s="176" t="s">
        <v>802</v>
      </c>
      <c r="K25" s="375">
        <v>600</v>
      </c>
      <c r="L25" s="176" t="s">
        <v>865</v>
      </c>
      <c r="M25" s="176" t="s">
        <v>880</v>
      </c>
    </row>
    <row r="26" spans="1:13">
      <c r="A26" s="83"/>
      <c r="B26" s="500"/>
      <c r="C26" s="176">
        <f>SUM(C16:C25)</f>
        <v>4866677.3999999994</v>
      </c>
      <c r="D26" s="176">
        <f t="shared" ref="D26" si="0">SUM(D16:D25)</f>
        <v>0</v>
      </c>
      <c r="E26" s="176">
        <f>SUM(E16:E25)</f>
        <v>4425343.67</v>
      </c>
      <c r="F26" s="176">
        <f>SUM(F16:F25)</f>
        <v>449574.19</v>
      </c>
      <c r="G26" s="446">
        <v>1</v>
      </c>
      <c r="H26" s="446">
        <v>1</v>
      </c>
      <c r="I26" s="176">
        <v>1</v>
      </c>
      <c r="J26" s="176"/>
      <c r="K26" s="176"/>
      <c r="L26" s="176"/>
      <c r="M26" s="176"/>
    </row>
    <row r="28" spans="1:13">
      <c r="A28" s="686" t="s">
        <v>702</v>
      </c>
      <c r="B28" s="686"/>
      <c r="C28" s="686"/>
      <c r="D28" s="686"/>
      <c r="E28" s="686"/>
      <c r="F28" s="686"/>
      <c r="G28" s="686"/>
      <c r="H28" s="686"/>
      <c r="I28" s="686"/>
      <c r="J28" s="686"/>
    </row>
    <row r="29" spans="1:13">
      <c r="A29" s="686"/>
      <c r="B29" s="686"/>
      <c r="C29" s="686"/>
      <c r="D29" s="686"/>
      <c r="E29" s="686"/>
      <c r="F29" s="686"/>
      <c r="G29" s="686"/>
      <c r="H29" s="686"/>
      <c r="I29" s="686"/>
      <c r="J29" s="686"/>
    </row>
    <row r="30" spans="1:13">
      <c r="A30" s="325"/>
      <c r="B30" s="325"/>
      <c r="C30" s="327"/>
      <c r="D30" s="326"/>
      <c r="E30" s="490"/>
      <c r="F30" s="183"/>
      <c r="G30" s="123"/>
      <c r="H30" s="123"/>
      <c r="I30" s="123"/>
      <c r="J30" s="154"/>
    </row>
    <row r="31" spans="1:13">
      <c r="A31" s="325"/>
      <c r="B31" s="325"/>
      <c r="C31" s="328"/>
      <c r="D31" s="326"/>
      <c r="E31" s="490"/>
      <c r="F31" s="183"/>
      <c r="G31" s="123"/>
      <c r="H31" s="123"/>
      <c r="I31" s="123"/>
      <c r="J31" s="154"/>
    </row>
    <row r="32" spans="1:13">
      <c r="A32" s="329"/>
      <c r="B32" s="325"/>
      <c r="C32" s="327"/>
      <c r="D32" s="326"/>
      <c r="E32" s="490"/>
      <c r="F32" s="183"/>
      <c r="G32" s="123"/>
      <c r="H32" s="123"/>
      <c r="I32" s="123"/>
      <c r="J32" s="154"/>
    </row>
    <row r="33" spans="1:10">
      <c r="A33" s="162"/>
      <c r="B33" s="162"/>
      <c r="C33" s="122"/>
      <c r="D33" s="326"/>
      <c r="E33" s="326"/>
      <c r="F33" s="331"/>
      <c r="G33" s="162"/>
      <c r="H33" s="162"/>
      <c r="I33" s="123"/>
      <c r="J33" s="154"/>
    </row>
    <row r="34" spans="1:10">
      <c r="A34" s="589" t="s">
        <v>67</v>
      </c>
      <c r="B34" s="589"/>
      <c r="C34" s="122"/>
      <c r="D34" s="326"/>
      <c r="E34" s="667" t="s">
        <v>642</v>
      </c>
      <c r="F34" s="667"/>
      <c r="G34" s="667"/>
      <c r="H34" s="667"/>
      <c r="I34" s="667"/>
      <c r="J34" s="116"/>
    </row>
    <row r="35" spans="1:10">
      <c r="A35" s="589" t="s">
        <v>69</v>
      </c>
      <c r="B35" s="589"/>
      <c r="C35" s="122"/>
      <c r="D35" s="326"/>
      <c r="E35" s="667" t="s">
        <v>643</v>
      </c>
      <c r="F35" s="667"/>
      <c r="G35" s="667"/>
      <c r="H35" s="667"/>
      <c r="I35" s="667"/>
      <c r="J35" s="116"/>
    </row>
  </sheetData>
  <mergeCells count="12">
    <mergeCell ref="A28:J29"/>
    <mergeCell ref="A34:B34"/>
    <mergeCell ref="E34:I34"/>
    <mergeCell ref="A35:B35"/>
    <mergeCell ref="E35:I35"/>
    <mergeCell ref="A1:M1"/>
    <mergeCell ref="A2:M2"/>
    <mergeCell ref="G9:H9"/>
    <mergeCell ref="I9:L9"/>
    <mergeCell ref="G10:H10"/>
    <mergeCell ref="I10:J10"/>
    <mergeCell ref="K10:L10"/>
  </mergeCells>
  <printOptions horizontalCentered="1"/>
  <pageMargins left="0.31496062992125984" right="0.31496062992125984" top="0.74803149606299213" bottom="0.74803149606299213" header="0.31496062992125984" footer="0.31496062992125984"/>
  <pageSetup scale="80" orientation="landscape" verticalDpi="0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7030A0"/>
  </sheetPr>
  <dimension ref="A1:M36"/>
  <sheetViews>
    <sheetView workbookViewId="0">
      <selection activeCell="B20" sqref="B20"/>
    </sheetView>
  </sheetViews>
  <sheetFormatPr baseColWidth="10" defaultRowHeight="11.25"/>
  <cols>
    <col min="1" max="1" width="11.28515625" style="19" customWidth="1"/>
    <col min="2" max="2" width="21.5703125" style="19" customWidth="1"/>
    <col min="3" max="3" width="14.7109375" style="19" customWidth="1"/>
    <col min="4" max="6" width="12.42578125" style="19" bestFit="1" customWidth="1"/>
    <col min="7" max="16384" width="11.42578125" style="19"/>
  </cols>
  <sheetData>
    <row r="1" spans="1:13" ht="15.75">
      <c r="A1" s="701"/>
      <c r="B1" s="701"/>
      <c r="C1" s="701"/>
      <c r="D1" s="701"/>
      <c r="E1" s="701"/>
      <c r="F1" s="701"/>
      <c r="G1" s="701"/>
      <c r="H1" s="701"/>
      <c r="I1" s="701"/>
      <c r="J1" s="701"/>
      <c r="K1" s="701"/>
      <c r="L1" s="701"/>
      <c r="M1" s="701"/>
    </row>
    <row r="2" spans="1:13" ht="12.75">
      <c r="A2" s="699" t="s">
        <v>746</v>
      </c>
      <c r="B2" s="699"/>
      <c r="C2" s="699"/>
      <c r="D2" s="699"/>
      <c r="E2" s="699"/>
      <c r="F2" s="699"/>
      <c r="G2" s="699"/>
      <c r="H2" s="699"/>
      <c r="I2" s="699"/>
      <c r="J2" s="699"/>
      <c r="K2" s="699"/>
      <c r="L2" s="699"/>
      <c r="M2" s="699"/>
    </row>
    <row r="3" spans="1:13" ht="12.75">
      <c r="A3" s="362"/>
      <c r="B3" s="381"/>
      <c r="C3" s="381"/>
      <c r="D3" s="381"/>
      <c r="E3" s="363"/>
      <c r="F3" s="363"/>
      <c r="G3" s="365"/>
      <c r="H3" s="365"/>
      <c r="I3" s="363"/>
      <c r="J3" s="363"/>
      <c r="K3" s="364" t="s">
        <v>843</v>
      </c>
      <c r="L3" s="382"/>
      <c r="M3" s="363"/>
    </row>
    <row r="4" spans="1:13">
      <c r="A4" s="364"/>
      <c r="B4" s="363"/>
      <c r="C4" s="363"/>
      <c r="D4" s="363"/>
      <c r="E4" s="363"/>
      <c r="F4" s="363"/>
      <c r="G4" s="365"/>
      <c r="H4" s="365"/>
      <c r="I4" s="363"/>
      <c r="J4" s="363"/>
      <c r="K4" s="363"/>
      <c r="L4" s="363"/>
      <c r="M4" s="363"/>
    </row>
    <row r="5" spans="1:13">
      <c r="A5" s="379" t="s">
        <v>687</v>
      </c>
      <c r="B5" s="367"/>
      <c r="C5" s="363"/>
      <c r="D5" s="363"/>
      <c r="E5" s="363"/>
      <c r="F5" s="363"/>
      <c r="G5" s="365"/>
      <c r="H5" s="365"/>
      <c r="I5" s="368"/>
      <c r="J5" s="369"/>
      <c r="K5" s="369"/>
      <c r="L5" s="369"/>
      <c r="M5" s="369"/>
    </row>
    <row r="6" spans="1:13">
      <c r="A6" s="380" t="s">
        <v>911</v>
      </c>
      <c r="B6" s="367"/>
      <c r="C6" s="363"/>
      <c r="D6" s="363"/>
      <c r="E6" s="363"/>
      <c r="F6" s="363"/>
      <c r="G6" s="365"/>
      <c r="H6" s="365"/>
      <c r="I6" s="368"/>
      <c r="J6" s="370"/>
      <c r="K6" s="369"/>
      <c r="L6" s="369"/>
      <c r="M6" s="369"/>
    </row>
    <row r="7" spans="1:13">
      <c r="A7" s="380"/>
      <c r="B7" s="367"/>
      <c r="C7" s="363"/>
      <c r="D7" s="363"/>
      <c r="E7" s="363"/>
      <c r="F7" s="363"/>
      <c r="G7" s="365"/>
      <c r="H7" s="365"/>
      <c r="I7" s="368"/>
      <c r="J7" s="370"/>
      <c r="K7" s="369"/>
      <c r="L7" s="369"/>
      <c r="M7" s="369"/>
    </row>
    <row r="8" spans="1:13">
      <c r="A8" s="28" t="s">
        <v>910</v>
      </c>
      <c r="B8" s="367"/>
      <c r="C8" s="363"/>
      <c r="D8" s="363"/>
      <c r="E8" s="363"/>
      <c r="F8" s="363"/>
      <c r="G8" s="365"/>
      <c r="H8" s="365"/>
      <c r="I8" s="368"/>
      <c r="J8" s="370"/>
      <c r="K8" s="369"/>
      <c r="L8" s="369"/>
      <c r="M8" s="369"/>
    </row>
    <row r="9" spans="1:13">
      <c r="A9" s="366"/>
      <c r="B9" s="367"/>
      <c r="C9" s="367"/>
      <c r="D9" s="367"/>
      <c r="E9" s="367"/>
      <c r="F9" s="367"/>
      <c r="G9" s="371"/>
      <c r="H9" s="371"/>
      <c r="I9" s="367"/>
      <c r="J9" s="367"/>
      <c r="K9" s="367"/>
      <c r="L9" s="367"/>
      <c r="M9" s="367"/>
    </row>
    <row r="10" spans="1:13">
      <c r="A10" s="439"/>
      <c r="B10" s="439"/>
      <c r="C10" s="439" t="s">
        <v>688</v>
      </c>
      <c r="D10" s="439"/>
      <c r="E10" s="439"/>
      <c r="F10" s="439"/>
      <c r="G10" s="740"/>
      <c r="H10" s="740"/>
      <c r="I10" s="741" t="s">
        <v>689</v>
      </c>
      <c r="J10" s="741"/>
      <c r="K10" s="741"/>
      <c r="L10" s="741"/>
      <c r="M10" s="439" t="s">
        <v>794</v>
      </c>
    </row>
    <row r="11" spans="1:13">
      <c r="A11" s="439" t="s">
        <v>690</v>
      </c>
      <c r="B11" s="439" t="s">
        <v>795</v>
      </c>
      <c r="C11" s="439" t="s">
        <v>688</v>
      </c>
      <c r="D11" s="439" t="s">
        <v>688</v>
      </c>
      <c r="E11" s="439" t="s">
        <v>691</v>
      </c>
      <c r="F11" s="439" t="s">
        <v>796</v>
      </c>
      <c r="G11" s="740" t="s">
        <v>692</v>
      </c>
      <c r="H11" s="740"/>
      <c r="I11" s="741" t="s">
        <v>693</v>
      </c>
      <c r="J11" s="741"/>
      <c r="K11" s="741" t="s">
        <v>694</v>
      </c>
      <c r="L11" s="741"/>
      <c r="M11" s="439" t="s">
        <v>797</v>
      </c>
    </row>
    <row r="12" spans="1:13">
      <c r="A12" s="439"/>
      <c r="B12" s="439" t="s">
        <v>798</v>
      </c>
      <c r="C12" s="439" t="s">
        <v>799</v>
      </c>
      <c r="D12" s="439" t="s">
        <v>800</v>
      </c>
      <c r="E12" s="439"/>
      <c r="F12" s="439" t="s">
        <v>801</v>
      </c>
      <c r="G12" s="440" t="s">
        <v>695</v>
      </c>
      <c r="H12" s="440" t="s">
        <v>696</v>
      </c>
      <c r="I12" s="439" t="s">
        <v>697</v>
      </c>
      <c r="J12" s="439" t="s">
        <v>698</v>
      </c>
      <c r="K12" s="439" t="s">
        <v>697</v>
      </c>
      <c r="L12" s="439" t="s">
        <v>698</v>
      </c>
      <c r="M12" s="439"/>
    </row>
    <row r="13" spans="1:13" ht="78.75">
      <c r="A13" s="501" t="s">
        <v>861</v>
      </c>
      <c r="B13" s="511" t="s">
        <v>862</v>
      </c>
      <c r="C13" s="505">
        <v>712690.07</v>
      </c>
      <c r="D13" s="441">
        <v>0</v>
      </c>
      <c r="E13" s="443">
        <v>712690.07</v>
      </c>
      <c r="F13" s="441">
        <v>0</v>
      </c>
      <c r="G13" s="442">
        <v>1</v>
      </c>
      <c r="H13" s="442">
        <v>1</v>
      </c>
      <c r="I13" s="441">
        <v>1</v>
      </c>
      <c r="J13" s="441" t="s">
        <v>802</v>
      </c>
      <c r="K13" s="441">
        <v>100</v>
      </c>
      <c r="L13" s="441" t="s">
        <v>842</v>
      </c>
      <c r="M13" s="441" t="s">
        <v>803</v>
      </c>
    </row>
    <row r="14" spans="1:13" ht="78.75">
      <c r="A14" s="502" t="s">
        <v>863</v>
      </c>
      <c r="B14" s="500" t="s">
        <v>864</v>
      </c>
      <c r="C14" s="505">
        <v>243630.3</v>
      </c>
      <c r="D14" s="372">
        <v>0</v>
      </c>
      <c r="E14" s="443">
        <v>243630.3</v>
      </c>
      <c r="F14" s="372">
        <v>0</v>
      </c>
      <c r="G14" s="373">
        <v>1</v>
      </c>
      <c r="H14" s="373">
        <v>1</v>
      </c>
      <c r="I14" s="374">
        <v>1</v>
      </c>
      <c r="J14" s="374" t="s">
        <v>802</v>
      </c>
      <c r="K14" s="375">
        <v>40</v>
      </c>
      <c r="L14" s="376" t="s">
        <v>865</v>
      </c>
      <c r="M14" s="444" t="s">
        <v>803</v>
      </c>
    </row>
    <row r="15" spans="1:13" ht="56.25">
      <c r="A15" s="502" t="s">
        <v>866</v>
      </c>
      <c r="B15" s="500" t="s">
        <v>867</v>
      </c>
      <c r="C15" s="506">
        <v>211532.24</v>
      </c>
      <c r="D15" s="377">
        <v>0</v>
      </c>
      <c r="E15" s="311">
        <v>211532.24</v>
      </c>
      <c r="F15" s="372">
        <v>0</v>
      </c>
      <c r="G15" s="373">
        <v>1</v>
      </c>
      <c r="H15" s="373">
        <v>1</v>
      </c>
      <c r="I15" s="374">
        <v>1</v>
      </c>
      <c r="J15" s="374" t="s">
        <v>802</v>
      </c>
      <c r="K15" s="375">
        <v>40</v>
      </c>
      <c r="L15" s="376" t="s">
        <v>865</v>
      </c>
      <c r="M15" s="444" t="s">
        <v>803</v>
      </c>
    </row>
    <row r="16" spans="1:13" ht="90">
      <c r="A16" s="502" t="s">
        <v>868</v>
      </c>
      <c r="B16" s="500" t="s">
        <v>869</v>
      </c>
      <c r="C16" s="506">
        <v>446891</v>
      </c>
      <c r="D16" s="377">
        <v>0</v>
      </c>
      <c r="E16" s="311">
        <v>134067.29999999999</v>
      </c>
      <c r="F16" s="372">
        <v>312823.7</v>
      </c>
      <c r="G16" s="373">
        <v>1</v>
      </c>
      <c r="H16" s="373">
        <v>0.3</v>
      </c>
      <c r="I16" s="374">
        <v>1</v>
      </c>
      <c r="J16" s="374" t="s">
        <v>802</v>
      </c>
      <c r="K16" s="375">
        <v>100</v>
      </c>
      <c r="L16" s="376" t="s">
        <v>842</v>
      </c>
      <c r="M16" s="444" t="s">
        <v>803</v>
      </c>
    </row>
    <row r="17" spans="1:13" ht="56.25">
      <c r="A17" s="502" t="s">
        <v>870</v>
      </c>
      <c r="B17" s="500" t="s">
        <v>871</v>
      </c>
      <c r="C17" s="506">
        <v>446184.53</v>
      </c>
      <c r="D17" s="377">
        <v>0</v>
      </c>
      <c r="E17" s="311">
        <v>446184.53</v>
      </c>
      <c r="F17" s="372">
        <v>0</v>
      </c>
      <c r="G17" s="373">
        <v>1</v>
      </c>
      <c r="H17" s="373">
        <v>1</v>
      </c>
      <c r="I17" s="374">
        <v>1</v>
      </c>
      <c r="J17" s="374" t="s">
        <v>802</v>
      </c>
      <c r="K17" s="375">
        <v>60</v>
      </c>
      <c r="L17" s="376" t="s">
        <v>842</v>
      </c>
      <c r="M17" s="444" t="s">
        <v>803</v>
      </c>
    </row>
    <row r="18" spans="1:13" ht="56.25">
      <c r="A18" s="502" t="s">
        <v>872</v>
      </c>
      <c r="B18" s="500" t="s">
        <v>873</v>
      </c>
      <c r="C18" s="507">
        <v>438420.67</v>
      </c>
      <c r="D18" s="377">
        <v>0</v>
      </c>
      <c r="E18" s="496">
        <v>438420.67</v>
      </c>
      <c r="F18" s="372">
        <v>0</v>
      </c>
      <c r="G18" s="373">
        <v>1</v>
      </c>
      <c r="H18" s="373">
        <v>1</v>
      </c>
      <c r="I18" s="374">
        <v>1</v>
      </c>
      <c r="J18" s="374" t="s">
        <v>802</v>
      </c>
      <c r="K18" s="375">
        <v>60</v>
      </c>
      <c r="L18" s="376" t="s">
        <v>842</v>
      </c>
      <c r="M18" s="444" t="s">
        <v>803</v>
      </c>
    </row>
    <row r="19" spans="1:13" ht="45">
      <c r="A19" s="502" t="s">
        <v>874</v>
      </c>
      <c r="B19" s="500" t="s">
        <v>875</v>
      </c>
      <c r="C19" s="506">
        <v>441395.92</v>
      </c>
      <c r="D19" s="377">
        <v>0</v>
      </c>
      <c r="E19" s="311">
        <v>441395.92</v>
      </c>
      <c r="F19" s="372">
        <v>0</v>
      </c>
      <c r="G19" s="373">
        <v>1</v>
      </c>
      <c r="H19" s="373">
        <v>1</v>
      </c>
      <c r="I19" s="374">
        <v>1</v>
      </c>
      <c r="J19" s="374" t="s">
        <v>802</v>
      </c>
      <c r="K19" s="375">
        <v>60</v>
      </c>
      <c r="L19" s="376" t="s">
        <v>842</v>
      </c>
      <c r="M19" s="444" t="s">
        <v>803</v>
      </c>
    </row>
    <row r="20" spans="1:13" ht="67.5">
      <c r="A20" s="502" t="s">
        <v>876</v>
      </c>
      <c r="B20" s="500" t="s">
        <v>877</v>
      </c>
      <c r="C20" s="506">
        <v>455900.08</v>
      </c>
      <c r="D20" s="377">
        <v>0</v>
      </c>
      <c r="E20" s="445">
        <v>455900.08</v>
      </c>
      <c r="F20" s="372">
        <v>0</v>
      </c>
      <c r="G20" s="373">
        <v>1</v>
      </c>
      <c r="H20" s="373">
        <v>1</v>
      </c>
      <c r="I20" s="374">
        <v>1</v>
      </c>
      <c r="J20" s="374" t="s">
        <v>802</v>
      </c>
      <c r="K20" s="375">
        <v>60</v>
      </c>
      <c r="L20" s="376" t="s">
        <v>842</v>
      </c>
      <c r="M20" s="444" t="s">
        <v>803</v>
      </c>
    </row>
    <row r="21" spans="1:13" ht="67.5">
      <c r="A21" s="502" t="s">
        <v>878</v>
      </c>
      <c r="B21" s="500" t="s">
        <v>879</v>
      </c>
      <c r="C21" s="506">
        <v>228209.03</v>
      </c>
      <c r="D21" s="377">
        <v>0</v>
      </c>
      <c r="E21" s="445">
        <v>79873.16</v>
      </c>
      <c r="F21" s="372">
        <v>0</v>
      </c>
      <c r="G21" s="373">
        <v>0.7</v>
      </c>
      <c r="H21" s="373">
        <v>0.3</v>
      </c>
      <c r="I21" s="374">
        <v>1</v>
      </c>
      <c r="J21" s="374" t="s">
        <v>802</v>
      </c>
      <c r="K21" s="375">
        <v>600</v>
      </c>
      <c r="L21" s="376" t="s">
        <v>842</v>
      </c>
      <c r="M21" s="444" t="s">
        <v>880</v>
      </c>
    </row>
    <row r="22" spans="1:13" ht="78.75">
      <c r="A22" s="503" t="s">
        <v>881</v>
      </c>
      <c r="B22" s="511" t="s">
        <v>882</v>
      </c>
      <c r="C22" s="508">
        <v>228209.03</v>
      </c>
      <c r="D22" s="176">
        <v>0</v>
      </c>
      <c r="E22" s="176">
        <v>71389.149999999994</v>
      </c>
      <c r="F22" s="176">
        <f>SUM(F14:F20)</f>
        <v>312823.7</v>
      </c>
      <c r="G22" s="446">
        <v>0.7</v>
      </c>
      <c r="H22" s="446">
        <v>0.3</v>
      </c>
      <c r="I22" s="497">
        <v>1</v>
      </c>
      <c r="J22" s="176" t="s">
        <v>802</v>
      </c>
      <c r="K22" s="375">
        <v>600</v>
      </c>
      <c r="L22" s="176" t="s">
        <v>842</v>
      </c>
      <c r="M22" s="176" t="s">
        <v>880</v>
      </c>
    </row>
    <row r="23" spans="1:13" ht="67.5">
      <c r="A23" s="504" t="s">
        <v>883</v>
      </c>
      <c r="B23" s="500" t="s">
        <v>884</v>
      </c>
      <c r="C23" s="509">
        <v>228209.03</v>
      </c>
      <c r="D23" s="498">
        <v>0</v>
      </c>
      <c r="E23" s="498">
        <v>79873.16</v>
      </c>
      <c r="F23" s="498">
        <f>F22</f>
        <v>312823.7</v>
      </c>
      <c r="G23" s="499">
        <v>0.7</v>
      </c>
      <c r="H23" s="499">
        <v>0.3</v>
      </c>
      <c r="I23" s="497">
        <v>1</v>
      </c>
      <c r="J23" s="498" t="s">
        <v>802</v>
      </c>
      <c r="K23" s="375">
        <v>600</v>
      </c>
      <c r="L23" s="498" t="s">
        <v>842</v>
      </c>
      <c r="M23" s="498" t="s">
        <v>880</v>
      </c>
    </row>
    <row r="24" spans="1:13" ht="45">
      <c r="A24" s="503" t="s">
        <v>885</v>
      </c>
      <c r="B24" s="500" t="s">
        <v>886</v>
      </c>
      <c r="C24" s="508">
        <v>495792.85</v>
      </c>
      <c r="D24" s="176"/>
      <c r="E24" s="176">
        <v>148737.85999999999</v>
      </c>
      <c r="F24" s="176">
        <v>347054.99</v>
      </c>
      <c r="G24" s="446">
        <v>1</v>
      </c>
      <c r="H24" s="446">
        <v>0.3</v>
      </c>
      <c r="I24" s="497">
        <v>1</v>
      </c>
      <c r="J24" s="176" t="s">
        <v>802</v>
      </c>
      <c r="K24" s="375">
        <v>200</v>
      </c>
      <c r="L24" s="176" t="s">
        <v>842</v>
      </c>
      <c r="M24" s="176" t="s">
        <v>803</v>
      </c>
    </row>
    <row r="25" spans="1:13" ht="67.5">
      <c r="A25" s="503" t="s">
        <v>887</v>
      </c>
      <c r="B25" s="500" t="s">
        <v>888</v>
      </c>
      <c r="C25" s="508">
        <v>256797.9</v>
      </c>
      <c r="D25" s="176"/>
      <c r="E25" s="176">
        <v>77039.37</v>
      </c>
      <c r="F25" s="176">
        <v>179758.53</v>
      </c>
      <c r="G25" s="446">
        <v>1</v>
      </c>
      <c r="H25" s="446">
        <v>0.3</v>
      </c>
      <c r="I25" s="497">
        <v>1</v>
      </c>
      <c r="J25" s="176" t="s">
        <v>802</v>
      </c>
      <c r="K25" s="375">
        <v>60</v>
      </c>
      <c r="L25" s="176" t="s">
        <v>889</v>
      </c>
      <c r="M25" s="176" t="s">
        <v>803</v>
      </c>
    </row>
    <row r="26" spans="1:13" ht="45">
      <c r="A26" s="503" t="s">
        <v>890</v>
      </c>
      <c r="B26" s="500" t="s">
        <v>891</v>
      </c>
      <c r="C26" s="508">
        <v>1647558.36</v>
      </c>
      <c r="D26" s="176">
        <v>0</v>
      </c>
      <c r="E26" s="176">
        <v>1647558.36</v>
      </c>
      <c r="F26" s="176">
        <v>0</v>
      </c>
      <c r="G26" s="446">
        <v>1</v>
      </c>
      <c r="H26" s="446">
        <v>1</v>
      </c>
      <c r="I26" s="497">
        <v>1</v>
      </c>
      <c r="J26" s="176" t="s">
        <v>802</v>
      </c>
      <c r="K26" s="375">
        <v>600</v>
      </c>
      <c r="L26" s="176" t="s">
        <v>865</v>
      </c>
      <c r="M26" s="176" t="s">
        <v>880</v>
      </c>
    </row>
    <row r="27" spans="1:13">
      <c r="A27" s="83"/>
      <c r="B27" s="500"/>
      <c r="C27" s="176">
        <f>SUM(C17:C26)</f>
        <v>4866677.3999999994</v>
      </c>
      <c r="D27" s="176">
        <f t="shared" ref="D27:E27" si="0">SUM(D17:D26)</f>
        <v>0</v>
      </c>
      <c r="E27" s="176">
        <f t="shared" si="0"/>
        <v>3886372.26</v>
      </c>
      <c r="F27" s="176">
        <f>SUM(F17:F26)</f>
        <v>1152460.92</v>
      </c>
      <c r="G27" s="446"/>
      <c r="H27" s="446"/>
      <c r="I27" s="176"/>
      <c r="J27" s="176"/>
      <c r="K27" s="176"/>
      <c r="L27" s="176"/>
      <c r="M27" s="176"/>
    </row>
    <row r="29" spans="1:13">
      <c r="A29" s="686" t="s">
        <v>702</v>
      </c>
      <c r="B29" s="686"/>
      <c r="C29" s="686"/>
      <c r="D29" s="686"/>
      <c r="E29" s="686"/>
      <c r="F29" s="686"/>
      <c r="G29" s="686"/>
      <c r="H29" s="686"/>
      <c r="I29" s="686"/>
      <c r="J29" s="686"/>
    </row>
    <row r="30" spans="1:13">
      <c r="A30" s="686"/>
      <c r="B30" s="686"/>
      <c r="C30" s="686"/>
      <c r="D30" s="686"/>
      <c r="E30" s="686"/>
      <c r="F30" s="686"/>
      <c r="G30" s="686"/>
      <c r="H30" s="686"/>
      <c r="I30" s="686"/>
      <c r="J30" s="686"/>
    </row>
    <row r="31" spans="1:13">
      <c r="A31" s="325"/>
      <c r="B31" s="325"/>
      <c r="C31" s="327"/>
      <c r="D31" s="326"/>
      <c r="E31" s="438"/>
      <c r="F31" s="183"/>
      <c r="G31" s="123"/>
      <c r="H31" s="123"/>
      <c r="I31" s="123"/>
      <c r="J31" s="154"/>
    </row>
    <row r="32" spans="1:13">
      <c r="A32" s="325"/>
      <c r="B32" s="325"/>
      <c r="C32" s="328"/>
      <c r="D32" s="326"/>
      <c r="E32" s="438"/>
      <c r="F32" s="183"/>
      <c r="G32" s="123"/>
      <c r="H32" s="123"/>
      <c r="I32" s="123"/>
      <c r="J32" s="154"/>
    </row>
    <row r="33" spans="1:10">
      <c r="A33" s="329"/>
      <c r="B33" s="325"/>
      <c r="C33" s="327"/>
      <c r="D33" s="326"/>
      <c r="E33" s="438"/>
      <c r="F33" s="183"/>
      <c r="G33" s="123"/>
      <c r="H33" s="123"/>
      <c r="I33" s="123"/>
      <c r="J33" s="154"/>
    </row>
    <row r="34" spans="1:10">
      <c r="A34" s="162"/>
      <c r="B34" s="162"/>
      <c r="C34" s="122"/>
      <c r="D34" s="326"/>
      <c r="E34" s="326"/>
      <c r="F34" s="331"/>
      <c r="G34" s="162"/>
      <c r="H34" s="162"/>
      <c r="I34" s="123"/>
      <c r="J34" s="154"/>
    </row>
    <row r="35" spans="1:10">
      <c r="A35" s="589" t="s">
        <v>67</v>
      </c>
      <c r="B35" s="589"/>
      <c r="C35" s="122"/>
      <c r="D35" s="326"/>
      <c r="E35" s="667" t="s">
        <v>642</v>
      </c>
      <c r="F35" s="667"/>
      <c r="G35" s="667"/>
      <c r="H35" s="667"/>
      <c r="I35" s="667"/>
      <c r="J35" s="116"/>
    </row>
    <row r="36" spans="1:10">
      <c r="A36" s="589" t="s">
        <v>69</v>
      </c>
      <c r="B36" s="589"/>
      <c r="C36" s="122"/>
      <c r="D36" s="326"/>
      <c r="E36" s="667" t="s">
        <v>643</v>
      </c>
      <c r="F36" s="667"/>
      <c r="G36" s="667"/>
      <c r="H36" s="667"/>
      <c r="I36" s="667"/>
      <c r="J36" s="116"/>
    </row>
  </sheetData>
  <mergeCells count="12">
    <mergeCell ref="A1:M1"/>
    <mergeCell ref="A2:M2"/>
    <mergeCell ref="G10:H10"/>
    <mergeCell ref="I10:L10"/>
    <mergeCell ref="G11:H11"/>
    <mergeCell ref="I11:J11"/>
    <mergeCell ref="K11:L11"/>
    <mergeCell ref="A29:J30"/>
    <mergeCell ref="A35:B35"/>
    <mergeCell ref="E35:I35"/>
    <mergeCell ref="A36:B36"/>
    <mergeCell ref="E36:I36"/>
  </mergeCells>
  <printOptions horizontalCentered="1"/>
  <pageMargins left="0.31496062992125984" right="0.31496062992125984" top="0.74803149606299213" bottom="0.74803149606299213" header="0.31496062992125984" footer="0.31496062992125984"/>
  <pageSetup scale="80" orientation="landscape" verticalDpi="0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B1:H13"/>
  <sheetViews>
    <sheetView workbookViewId="0">
      <selection activeCell="D45" sqref="D45"/>
    </sheetView>
  </sheetViews>
  <sheetFormatPr baseColWidth="10" defaultRowHeight="11.25"/>
  <cols>
    <col min="1" max="1" width="11.42578125" style="19"/>
    <col min="2" max="2" width="16" style="19" customWidth="1"/>
    <col min="3" max="3" width="43.7109375" style="19" customWidth="1"/>
    <col min="4" max="4" width="84.85546875" style="19" customWidth="1"/>
    <col min="5" max="16384" width="11.42578125" style="19"/>
  </cols>
  <sheetData>
    <row r="1" spans="2:8" ht="15.75">
      <c r="B1" s="701"/>
      <c r="C1" s="701"/>
      <c r="D1" s="701"/>
      <c r="E1" s="379"/>
      <c r="F1" s="379"/>
      <c r="G1" s="379"/>
      <c r="H1" s="379"/>
    </row>
    <row r="2" spans="2:8" ht="12.75">
      <c r="B2" s="627" t="s">
        <v>773</v>
      </c>
      <c r="C2" s="627"/>
      <c r="D2" s="627"/>
    </row>
    <row r="5" spans="2:8">
      <c r="D5" s="430" t="s">
        <v>844</v>
      </c>
    </row>
    <row r="6" spans="2:8">
      <c r="B6" s="28" t="s">
        <v>733</v>
      </c>
    </row>
    <row r="7" spans="2:8">
      <c r="B7" s="28" t="s">
        <v>772</v>
      </c>
    </row>
    <row r="8" spans="2:8">
      <c r="B8" s="28" t="s">
        <v>913</v>
      </c>
    </row>
    <row r="10" spans="2:8">
      <c r="B10" s="432" t="s">
        <v>771</v>
      </c>
      <c r="C10" s="432" t="s">
        <v>770</v>
      </c>
      <c r="D10" s="432" t="s">
        <v>662</v>
      </c>
    </row>
    <row r="11" spans="2:8" ht="33.75" customHeight="1">
      <c r="B11" s="399"/>
      <c r="C11" s="431"/>
      <c r="D11" s="399" t="s">
        <v>912</v>
      </c>
    </row>
    <row r="12" spans="2:8" ht="35.25" customHeight="1">
      <c r="B12" s="399"/>
      <c r="C12" s="431"/>
      <c r="D12" s="399"/>
    </row>
    <row r="13" spans="2:8">
      <c r="B13" s="399"/>
      <c r="C13" s="431"/>
      <c r="D13" s="399"/>
    </row>
  </sheetData>
  <mergeCells count="2">
    <mergeCell ref="B1:D1"/>
    <mergeCell ref="B2:D2"/>
  </mergeCells>
  <pageMargins left="0.70866141732283472" right="0.70866141732283472" top="0.74803149606299213" bottom="0.74803149606299213" header="0.31496062992125984" footer="0.31496062992125984"/>
  <pageSetup scale="7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23</vt:i4>
      </vt:variant>
    </vt:vector>
  </HeadingPairs>
  <TitlesOfParts>
    <vt:vector size="23" baseType="lpstr">
      <vt:lpstr>OP 01-Cat Compl</vt:lpstr>
      <vt:lpstr>O.P. 1</vt:lpstr>
      <vt:lpstr>O.P.2</vt:lpstr>
      <vt:lpstr>O.P.CB201618</vt:lpstr>
      <vt:lpstr>O.P.RS201618</vt:lpstr>
      <vt:lpstr>O.P. 3</vt:lpstr>
      <vt:lpstr>O.P.4</vt:lpstr>
      <vt:lpstr>O.P.5</vt:lpstr>
      <vt:lpstr>O.P.6</vt:lpstr>
      <vt:lpstr>O.P. 7</vt:lpstr>
      <vt:lpstr>O.P. 7 2</vt:lpstr>
      <vt:lpstr>O.P. 8</vt:lpstr>
      <vt:lpstr>O.P.8 J</vt:lpstr>
      <vt:lpstr>O.P. 8 A</vt:lpstr>
      <vt:lpstr>O.P. 9</vt:lpstr>
      <vt:lpstr>O.P. 9 J</vt:lpstr>
      <vt:lpstr>O.P.10</vt:lpstr>
      <vt:lpstr>O.P.11</vt:lpstr>
      <vt:lpstr>O.P. 11 J</vt:lpstr>
      <vt:lpstr>O.P 11 A</vt:lpstr>
      <vt:lpstr>O.P. 12</vt:lpstr>
      <vt:lpstr>O.P. 13</vt:lpstr>
      <vt:lpstr>O.P.13 J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Esther Suarez</cp:lastModifiedBy>
  <cp:lastPrinted>2017-08-10T02:15:27Z</cp:lastPrinted>
  <dcterms:created xsi:type="dcterms:W3CDTF">2016-04-22T17:17:41Z</dcterms:created>
  <dcterms:modified xsi:type="dcterms:W3CDTF">2017-08-10T02:22:31Z</dcterms:modified>
</cp:coreProperties>
</file>